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5" windowWidth="11580" windowHeight="6390" tabRatio="610" activeTab="1"/>
  </bookViews>
  <sheets>
    <sheet name="DISTR" sheetId="29" r:id="rId1"/>
    <sheet name="JULIO " sheetId="25" r:id="rId2"/>
  </sheets>
  <definedNames>
    <definedName name="_xlnm.Print_Area" localSheetId="1">'JULIO '!$A$1:$G$63</definedName>
  </definedNames>
  <calcPr calcId="125725"/>
</workbook>
</file>

<file path=xl/calcChain.xml><?xml version="1.0" encoding="utf-8"?>
<calcChain xmlns="http://schemas.openxmlformats.org/spreadsheetml/2006/main">
  <c r="I33" i="25"/>
  <c r="I35"/>
  <c r="I37"/>
  <c r="I39"/>
  <c r="I41"/>
  <c r="I43"/>
  <c r="I45"/>
  <c r="I47"/>
  <c r="H32"/>
  <c r="E52"/>
  <c r="F52"/>
  <c r="E53"/>
  <c r="F53"/>
  <c r="F57" s="1"/>
  <c r="E54"/>
  <c r="F54"/>
  <c r="E55"/>
  <c r="F55"/>
  <c r="E56"/>
  <c r="F56"/>
  <c r="F51"/>
  <c r="E51"/>
  <c r="E33"/>
  <c r="H33" s="1"/>
  <c r="F33"/>
  <c r="E34"/>
  <c r="H34" s="1"/>
  <c r="F34"/>
  <c r="I34" s="1"/>
  <c r="E35"/>
  <c r="H35" s="1"/>
  <c r="F35"/>
  <c r="E36"/>
  <c r="H36" s="1"/>
  <c r="F36"/>
  <c r="I36" s="1"/>
  <c r="E37"/>
  <c r="H37" s="1"/>
  <c r="F37"/>
  <c r="E38"/>
  <c r="H38" s="1"/>
  <c r="F38"/>
  <c r="I38" s="1"/>
  <c r="E39"/>
  <c r="H39" s="1"/>
  <c r="F39"/>
  <c r="E40"/>
  <c r="H40" s="1"/>
  <c r="F40"/>
  <c r="I40" s="1"/>
  <c r="E41"/>
  <c r="H41" s="1"/>
  <c r="F41"/>
  <c r="E42"/>
  <c r="H42" s="1"/>
  <c r="F42"/>
  <c r="I42" s="1"/>
  <c r="E43"/>
  <c r="H43" s="1"/>
  <c r="F43"/>
  <c r="E44"/>
  <c r="H44" s="1"/>
  <c r="F44"/>
  <c r="I44" s="1"/>
  <c r="E45"/>
  <c r="H45" s="1"/>
  <c r="F45"/>
  <c r="E46"/>
  <c r="H46" s="1"/>
  <c r="F46"/>
  <c r="I46" s="1"/>
  <c r="E47"/>
  <c r="H47" s="1"/>
  <c r="F47"/>
  <c r="E48"/>
  <c r="H48" s="1"/>
  <c r="F48"/>
  <c r="I48" s="1"/>
  <c r="F32"/>
  <c r="I32" s="1"/>
  <c r="I58" s="1"/>
  <c r="E32"/>
  <c r="E24"/>
  <c r="E30" s="1"/>
  <c r="F24"/>
  <c r="E25"/>
  <c r="F25"/>
  <c r="E26"/>
  <c r="F26"/>
  <c r="E27"/>
  <c r="F27"/>
  <c r="E28"/>
  <c r="F28"/>
  <c r="E29"/>
  <c r="F29"/>
  <c r="F23"/>
  <c r="F30" s="1"/>
  <c r="E23"/>
  <c r="E10"/>
  <c r="F10"/>
  <c r="E11"/>
  <c r="F11"/>
  <c r="E12"/>
  <c r="F12"/>
  <c r="E13"/>
  <c r="F13"/>
  <c r="E14"/>
  <c r="F14"/>
  <c r="E15"/>
  <c r="F15"/>
  <c r="E16"/>
  <c r="F16"/>
  <c r="E17"/>
  <c r="F17"/>
  <c r="E18"/>
  <c r="F18"/>
  <c r="E19"/>
  <c r="F19"/>
  <c r="E20"/>
  <c r="F20"/>
  <c r="F9"/>
  <c r="E9"/>
  <c r="G8"/>
  <c r="C21"/>
  <c r="C58" s="1"/>
  <c r="D21"/>
  <c r="D58" s="1"/>
  <c r="C30"/>
  <c r="D30"/>
  <c r="C49"/>
  <c r="D49"/>
  <c r="C57"/>
  <c r="D57"/>
  <c r="V70" i="29"/>
  <c r="U70"/>
  <c r="AY69"/>
  <c r="AF69"/>
  <c r="AF70" s="1"/>
  <c r="BG68"/>
  <c r="AZ68"/>
  <c r="AD68"/>
  <c r="S68"/>
  <c r="BH68" s="1"/>
  <c r="R68"/>
  <c r="BF67"/>
  <c r="BE67"/>
  <c r="BE69" s="1"/>
  <c r="BE70" s="1"/>
  <c r="BD67"/>
  <c r="BD69"/>
  <c r="BD70" s="1"/>
  <c r="BC67"/>
  <c r="BB67"/>
  <c r="BA67"/>
  <c r="BA69" s="1"/>
  <c r="BA70" s="1"/>
  <c r="AY67"/>
  <c r="AX67"/>
  <c r="AX69" s="1"/>
  <c r="AX70" s="1"/>
  <c r="AU67"/>
  <c r="AT67"/>
  <c r="AT69" s="1"/>
  <c r="AT70" s="1"/>
  <c r="AS67"/>
  <c r="AR67"/>
  <c r="AR69" s="1"/>
  <c r="AR70" s="1"/>
  <c r="AQ67"/>
  <c r="AP67"/>
  <c r="AP69" s="1"/>
  <c r="AP70" s="1"/>
  <c r="AO67"/>
  <c r="AN67"/>
  <c r="AN69" s="1"/>
  <c r="AN70" s="1"/>
  <c r="AM67"/>
  <c r="AL67"/>
  <c r="AL69" s="1"/>
  <c r="AL70" s="1"/>
  <c r="AK67"/>
  <c r="AJ67"/>
  <c r="AJ69" s="1"/>
  <c r="AJ70" s="1"/>
  <c r="AI67"/>
  <c r="AH67"/>
  <c r="AH69" s="1"/>
  <c r="AH70" s="1"/>
  <c r="AG67"/>
  <c r="AC67"/>
  <c r="AC69" s="1"/>
  <c r="AC70" s="1"/>
  <c r="AB67"/>
  <c r="AB69" s="1"/>
  <c r="AB70" s="1"/>
  <c r="AA67"/>
  <c r="Z67"/>
  <c r="Z69" s="1"/>
  <c r="Z70" s="1"/>
  <c r="Y67"/>
  <c r="Y69" s="1"/>
  <c r="Y70" s="1"/>
  <c r="X67"/>
  <c r="X69" s="1"/>
  <c r="X70" s="1"/>
  <c r="W67"/>
  <c r="Q67"/>
  <c r="Q69" s="1"/>
  <c r="Q70" s="1"/>
  <c r="P67"/>
  <c r="P69" s="1"/>
  <c r="P70" s="1"/>
  <c r="O67"/>
  <c r="O69" s="1"/>
  <c r="O70" s="1"/>
  <c r="N67"/>
  <c r="M67"/>
  <c r="M69" s="1"/>
  <c r="M70" s="1"/>
  <c r="L67"/>
  <c r="L69" s="1"/>
  <c r="L70" s="1"/>
  <c r="K67"/>
  <c r="K69" s="1"/>
  <c r="K70" s="1"/>
  <c r="J67"/>
  <c r="I67"/>
  <c r="I69" s="1"/>
  <c r="I70" s="1"/>
  <c r="H67"/>
  <c r="H69" s="1"/>
  <c r="H70" s="1"/>
  <c r="G67"/>
  <c r="G69" s="1"/>
  <c r="G70" s="1"/>
  <c r="F67"/>
  <c r="E67"/>
  <c r="E69" s="1"/>
  <c r="E70" s="1"/>
  <c r="D67"/>
  <c r="D69" s="1"/>
  <c r="D70" s="1"/>
  <c r="BG66"/>
  <c r="BG67" s="1"/>
  <c r="BG69" s="1"/>
  <c r="BG70" s="1"/>
  <c r="AZ66"/>
  <c r="AZ67" s="1"/>
  <c r="AD66"/>
  <c r="AD67" s="1"/>
  <c r="S66"/>
  <c r="S67" s="1"/>
  <c r="R66"/>
  <c r="R67"/>
  <c r="BF65"/>
  <c r="BF69" s="1"/>
  <c r="BF70" s="1"/>
  <c r="BE65"/>
  <c r="BD65"/>
  <c r="BC65"/>
  <c r="BC69" s="1"/>
  <c r="BC70" s="1"/>
  <c r="BB65"/>
  <c r="BB69" s="1"/>
  <c r="BB70" s="1"/>
  <c r="BA65"/>
  <c r="AY65"/>
  <c r="AX65"/>
  <c r="AU65"/>
  <c r="AU69" s="1"/>
  <c r="AU70" s="1"/>
  <c r="AT65"/>
  <c r="AS65"/>
  <c r="AS69"/>
  <c r="AR65"/>
  <c r="AQ65"/>
  <c r="AQ69"/>
  <c r="AP65"/>
  <c r="AO65"/>
  <c r="AO69"/>
  <c r="AN65"/>
  <c r="AM65"/>
  <c r="AM69"/>
  <c r="AL65"/>
  <c r="AK65"/>
  <c r="AK69"/>
  <c r="AJ65"/>
  <c r="AI65"/>
  <c r="AI69"/>
  <c r="AH65"/>
  <c r="AG65"/>
  <c r="AG69"/>
  <c r="AC65"/>
  <c r="AB65"/>
  <c r="AA65"/>
  <c r="AA69" s="1"/>
  <c r="AA70" s="1"/>
  <c r="Z65"/>
  <c r="Y65"/>
  <c r="X65"/>
  <c r="W65"/>
  <c r="W69" s="1"/>
  <c r="W70" s="1"/>
  <c r="Q65"/>
  <c r="P65"/>
  <c r="O65"/>
  <c r="N65"/>
  <c r="N69" s="1"/>
  <c r="N70" s="1"/>
  <c r="M65"/>
  <c r="L65"/>
  <c r="K65"/>
  <c r="J65"/>
  <c r="J69" s="1"/>
  <c r="J70" s="1"/>
  <c r="I65"/>
  <c r="H65"/>
  <c r="G65"/>
  <c r="F65"/>
  <c r="F69" s="1"/>
  <c r="F70" s="1"/>
  <c r="E65"/>
  <c r="D65"/>
  <c r="BG64"/>
  <c r="AZ64"/>
  <c r="AD64"/>
  <c r="S64"/>
  <c r="R64"/>
  <c r="BH64" s="1"/>
  <c r="BG63"/>
  <c r="AZ63"/>
  <c r="AD63"/>
  <c r="S63"/>
  <c r="BH63" s="1"/>
  <c r="R63"/>
  <c r="BG62"/>
  <c r="AZ62"/>
  <c r="AD62"/>
  <c r="S62"/>
  <c r="R62"/>
  <c r="BH62" s="1"/>
  <c r="BG61"/>
  <c r="AZ61"/>
  <c r="AD61"/>
  <c r="S61"/>
  <c r="BH61" s="1"/>
  <c r="R61"/>
  <c r="BG60"/>
  <c r="AZ60"/>
  <c r="AD60"/>
  <c r="S60"/>
  <c r="R60"/>
  <c r="BH60" s="1"/>
  <c r="BG59"/>
  <c r="AZ59"/>
  <c r="AD59"/>
  <c r="S59"/>
  <c r="BH59" s="1"/>
  <c r="R59"/>
  <c r="BG58"/>
  <c r="AZ58"/>
  <c r="AD58"/>
  <c r="S58"/>
  <c r="R58"/>
  <c r="BH58" s="1"/>
  <c r="BH57"/>
  <c r="BG56"/>
  <c r="AZ56"/>
  <c r="AD56"/>
  <c r="S56"/>
  <c r="R56"/>
  <c r="BH56" s="1"/>
  <c r="BG55"/>
  <c r="AZ55"/>
  <c r="AD55"/>
  <c r="S55"/>
  <c r="R55"/>
  <c r="BH55" s="1"/>
  <c r="BG54"/>
  <c r="AZ54"/>
  <c r="AD54"/>
  <c r="S54"/>
  <c r="R54"/>
  <c r="BH54" s="1"/>
  <c r="BG53"/>
  <c r="AZ53"/>
  <c r="AD53"/>
  <c r="S53"/>
  <c r="R53"/>
  <c r="BH53" s="1"/>
  <c r="BG52"/>
  <c r="AZ52"/>
  <c r="AD52"/>
  <c r="S52"/>
  <c r="R52"/>
  <c r="BH52" s="1"/>
  <c r="BG51"/>
  <c r="AZ51"/>
  <c r="AD51"/>
  <c r="S51"/>
  <c r="R51"/>
  <c r="BH51" s="1"/>
  <c r="BG50"/>
  <c r="AZ50"/>
  <c r="AD50"/>
  <c r="S50"/>
  <c r="R50"/>
  <c r="BH50" s="1"/>
  <c r="BG49"/>
  <c r="AZ49"/>
  <c r="AD49"/>
  <c r="S49"/>
  <c r="R49"/>
  <c r="BH49" s="1"/>
  <c r="BG48"/>
  <c r="AZ48"/>
  <c r="AD48"/>
  <c r="S48"/>
  <c r="R48"/>
  <c r="BH48" s="1"/>
  <c r="BG47"/>
  <c r="AZ47"/>
  <c r="AD47"/>
  <c r="S47"/>
  <c r="R47"/>
  <c r="BH47" s="1"/>
  <c r="BG46"/>
  <c r="AZ46"/>
  <c r="AD46"/>
  <c r="S46"/>
  <c r="R46"/>
  <c r="BH46" s="1"/>
  <c r="BG45"/>
  <c r="AZ45"/>
  <c r="AD45"/>
  <c r="S45"/>
  <c r="R45"/>
  <c r="BH45" s="1"/>
  <c r="BG44"/>
  <c r="AZ44"/>
  <c r="AD44"/>
  <c r="S44"/>
  <c r="R44"/>
  <c r="BH44" s="1"/>
  <c r="BG43"/>
  <c r="AZ43"/>
  <c r="AD43"/>
  <c r="S43"/>
  <c r="R43"/>
  <c r="BH43" s="1"/>
  <c r="BG42"/>
  <c r="AZ42"/>
  <c r="AD42"/>
  <c r="S42"/>
  <c r="R42"/>
  <c r="BH42" s="1"/>
  <c r="BG41"/>
  <c r="AZ41"/>
  <c r="AD41"/>
  <c r="S41"/>
  <c r="R41"/>
  <c r="BH41" s="1"/>
  <c r="BG40"/>
  <c r="AZ40"/>
  <c r="AD40"/>
  <c r="S40"/>
  <c r="R40"/>
  <c r="BH40" s="1"/>
  <c r="BG39"/>
  <c r="AZ39"/>
  <c r="AD39"/>
  <c r="S39"/>
  <c r="R39"/>
  <c r="BH39" s="1"/>
  <c r="BG38"/>
  <c r="AZ38"/>
  <c r="AD38"/>
  <c r="S38"/>
  <c r="R38"/>
  <c r="BH38" s="1"/>
  <c r="BG37"/>
  <c r="AZ37"/>
  <c r="AD37"/>
  <c r="S37"/>
  <c r="R37"/>
  <c r="BH37" s="1"/>
  <c r="BG36"/>
  <c r="AZ36"/>
  <c r="AD36"/>
  <c r="S36"/>
  <c r="R36"/>
  <c r="BH36" s="1"/>
  <c r="BG35"/>
  <c r="AZ35"/>
  <c r="AD35"/>
  <c r="S35"/>
  <c r="R35"/>
  <c r="BH35" s="1"/>
  <c r="BG34"/>
  <c r="AZ34"/>
  <c r="AD34"/>
  <c r="S34"/>
  <c r="R34"/>
  <c r="BH34" s="1"/>
  <c r="BG33"/>
  <c r="AZ33"/>
  <c r="AD33"/>
  <c r="S33"/>
  <c r="R33"/>
  <c r="BH33" s="1"/>
  <c r="BG32"/>
  <c r="AZ32"/>
  <c r="AD32"/>
  <c r="S32"/>
  <c r="R32"/>
  <c r="BH32" s="1"/>
  <c r="BG31"/>
  <c r="AZ31"/>
  <c r="AD31"/>
  <c r="S31"/>
  <c r="R31"/>
  <c r="BH31" s="1"/>
  <c r="BG30"/>
  <c r="BG65" s="1"/>
  <c r="AZ30"/>
  <c r="AZ65" s="1"/>
  <c r="AD30"/>
  <c r="AD65" s="1"/>
  <c r="S30"/>
  <c r="S65" s="1"/>
  <c r="R30"/>
  <c r="R65" s="1"/>
  <c r="R69" s="1"/>
  <c r="BF27"/>
  <c r="BE27"/>
  <c r="BD27"/>
  <c r="BC27"/>
  <c r="BB27"/>
  <c r="BA27"/>
  <c r="AY27"/>
  <c r="AY70" s="1"/>
  <c r="AX27"/>
  <c r="AU27"/>
  <c r="AT27"/>
  <c r="AS27"/>
  <c r="AS70" s="1"/>
  <c r="AR27"/>
  <c r="AQ27"/>
  <c r="AQ70" s="1"/>
  <c r="AP27"/>
  <c r="AO27"/>
  <c r="AO70" s="1"/>
  <c r="AN27"/>
  <c r="AM27"/>
  <c r="AM70" s="1"/>
  <c r="AL27"/>
  <c r="AK27"/>
  <c r="AK70" s="1"/>
  <c r="AJ27"/>
  <c r="AI27"/>
  <c r="AI70" s="1"/>
  <c r="AH27"/>
  <c r="AG27"/>
  <c r="AG70" s="1"/>
  <c r="AC27"/>
  <c r="AB27"/>
  <c r="AA27"/>
  <c r="Z27"/>
  <c r="Y27"/>
  <c r="X27"/>
  <c r="W27"/>
  <c r="Q27"/>
  <c r="P27"/>
  <c r="O27"/>
  <c r="N27"/>
  <c r="M27"/>
  <c r="L27"/>
  <c r="K27"/>
  <c r="J27"/>
  <c r="I27"/>
  <c r="H27"/>
  <c r="G27"/>
  <c r="F27"/>
  <c r="E27"/>
  <c r="D27"/>
  <c r="BG26"/>
  <c r="AZ26"/>
  <c r="AD26"/>
  <c r="S26"/>
  <c r="R26"/>
  <c r="BH26" s="1"/>
  <c r="BG25"/>
  <c r="AZ25"/>
  <c r="AD25"/>
  <c r="S25"/>
  <c r="R25"/>
  <c r="BH25" s="1"/>
  <c r="BG24"/>
  <c r="AZ24"/>
  <c r="AD24"/>
  <c r="S24"/>
  <c r="R24"/>
  <c r="BH24" s="1"/>
  <c r="BG23"/>
  <c r="AZ23"/>
  <c r="AD23"/>
  <c r="S23"/>
  <c r="R23"/>
  <c r="BH23" s="1"/>
  <c r="BG22"/>
  <c r="AZ22"/>
  <c r="AD22"/>
  <c r="S22"/>
  <c r="R22"/>
  <c r="BH22" s="1"/>
  <c r="BG21"/>
  <c r="AZ21"/>
  <c r="AD21"/>
  <c r="S21"/>
  <c r="R21"/>
  <c r="BH21" s="1"/>
  <c r="BG20"/>
  <c r="AZ20"/>
  <c r="AD20"/>
  <c r="S20"/>
  <c r="R20"/>
  <c r="BH20" s="1"/>
  <c r="BG19"/>
  <c r="AZ19"/>
  <c r="AD19"/>
  <c r="S19"/>
  <c r="R19"/>
  <c r="BH19" s="1"/>
  <c r="BG18"/>
  <c r="AZ18"/>
  <c r="AD18"/>
  <c r="S18"/>
  <c r="R18"/>
  <c r="BH18" s="1"/>
  <c r="BG17"/>
  <c r="AZ17"/>
  <c r="AD17"/>
  <c r="S17"/>
  <c r="R17"/>
  <c r="BH17" s="1"/>
  <c r="BG16"/>
  <c r="AZ16"/>
  <c r="AD16"/>
  <c r="S16"/>
  <c r="R16"/>
  <c r="BH16" s="1"/>
  <c r="BG15"/>
  <c r="AZ15"/>
  <c r="AD15"/>
  <c r="S15"/>
  <c r="R15"/>
  <c r="BH15" s="1"/>
  <c r="BG14"/>
  <c r="AZ14"/>
  <c r="AD14"/>
  <c r="S14"/>
  <c r="R14"/>
  <c r="BH14" s="1"/>
  <c r="BG13"/>
  <c r="BG27" s="1"/>
  <c r="AZ13"/>
  <c r="AZ27" s="1"/>
  <c r="AD13"/>
  <c r="AD27" s="1"/>
  <c r="S13"/>
  <c r="S27" s="1"/>
  <c r="R13"/>
  <c r="BH13" s="1"/>
  <c r="BH66"/>
  <c r="BH67" s="1"/>
  <c r="BH30"/>
  <c r="E57" i="25"/>
  <c r="H58" l="1"/>
  <c r="F21"/>
  <c r="F58" s="1"/>
  <c r="H60" s="1"/>
  <c r="E21"/>
  <c r="E58" s="1"/>
  <c r="F49"/>
  <c r="E49"/>
  <c r="B34"/>
  <c r="G34" s="1"/>
  <c r="B38"/>
  <c r="G38" s="1"/>
  <c r="B42"/>
  <c r="G42" s="1"/>
  <c r="B16"/>
  <c r="G16" s="1"/>
  <c r="B53"/>
  <c r="G53" s="1"/>
  <c r="B33"/>
  <c r="G33" s="1"/>
  <c r="B37"/>
  <c r="G37" s="1"/>
  <c r="B41"/>
  <c r="G41" s="1"/>
  <c r="B45"/>
  <c r="G45" s="1"/>
  <c r="B51"/>
  <c r="B32"/>
  <c r="B36"/>
  <c r="G36" s="1"/>
  <c r="B40"/>
  <c r="G40" s="1"/>
  <c r="B44"/>
  <c r="G44" s="1"/>
  <c r="B48"/>
  <c r="G48" s="1"/>
  <c r="B11"/>
  <c r="G11" s="1"/>
  <c r="B15"/>
  <c r="G15" s="1"/>
  <c r="B19"/>
  <c r="G19" s="1"/>
  <c r="B23"/>
  <c r="B27"/>
  <c r="G27" s="1"/>
  <c r="B46"/>
  <c r="G46" s="1"/>
  <c r="B52"/>
  <c r="G52" s="1"/>
  <c r="B56"/>
  <c r="G56" s="1"/>
  <c r="B10"/>
  <c r="G10" s="1"/>
  <c r="B14"/>
  <c r="G14" s="1"/>
  <c r="B18"/>
  <c r="G18" s="1"/>
  <c r="B26"/>
  <c r="G26" s="1"/>
  <c r="B54"/>
  <c r="G54" s="1"/>
  <c r="B9"/>
  <c r="B13"/>
  <c r="G13" s="1"/>
  <c r="B17"/>
  <c r="G17" s="1"/>
  <c r="B20"/>
  <c r="G20" s="1"/>
  <c r="B25"/>
  <c r="G25" s="1"/>
  <c r="B29"/>
  <c r="G29" s="1"/>
  <c r="B35"/>
  <c r="G35" s="1"/>
  <c r="B39"/>
  <c r="G39" s="1"/>
  <c r="B43"/>
  <c r="G43" s="1"/>
  <c r="B47"/>
  <c r="G47" s="1"/>
  <c r="BH27" i="29"/>
  <c r="AZ69"/>
  <c r="AZ70" s="1"/>
  <c r="AD69"/>
  <c r="AD70" s="1"/>
  <c r="BH65"/>
  <c r="BH69" s="1"/>
  <c r="BH70" s="1"/>
  <c r="S69"/>
  <c r="S70" s="1"/>
  <c r="B12" i="25"/>
  <c r="G12" s="1"/>
  <c r="B24"/>
  <c r="G24" s="1"/>
  <c r="B28"/>
  <c r="G28" s="1"/>
  <c r="B55"/>
  <c r="G55" s="1"/>
  <c r="R27" i="29"/>
  <c r="R70" s="1"/>
  <c r="S72" s="1"/>
  <c r="G60" i="25" l="1"/>
  <c r="B21"/>
  <c r="G9"/>
  <c r="G21" s="1"/>
  <c r="B49"/>
  <c r="G32"/>
  <c r="G49" s="1"/>
  <c r="G23"/>
  <c r="G30" s="1"/>
  <c r="B30"/>
  <c r="G51"/>
  <c r="G57" s="1"/>
  <c r="B57"/>
  <c r="G58" l="1"/>
  <c r="B58"/>
</calcChain>
</file>

<file path=xl/sharedStrings.xml><?xml version="1.0" encoding="utf-8"?>
<sst xmlns="http://schemas.openxmlformats.org/spreadsheetml/2006/main" count="714" uniqueCount="248">
  <si>
    <t>FORMULARIO AP No.4</t>
  </si>
  <si>
    <t>Institución</t>
  </si>
  <si>
    <t>TOTAL</t>
  </si>
  <si>
    <t xml:space="preserve">ADMINISTRADORAS </t>
  </si>
  <si>
    <t>INICIAL</t>
  </si>
  <si>
    <t xml:space="preserve">Adciones </t>
  </si>
  <si>
    <t xml:space="preserve">Deducciones </t>
  </si>
  <si>
    <t xml:space="preserve">FONDOS DE CESANTIAS </t>
  </si>
  <si>
    <t>COLFONDOS</t>
  </si>
  <si>
    <t>HORIZONTE</t>
  </si>
  <si>
    <t xml:space="preserve">PROTECCION </t>
  </si>
  <si>
    <t>SKANDIA</t>
  </si>
  <si>
    <t>CAFESALUD</t>
  </si>
  <si>
    <t>COLPATRIA</t>
  </si>
  <si>
    <t>COMPENSAR</t>
  </si>
  <si>
    <t>COOMEVA</t>
  </si>
  <si>
    <t>CRUZ BLANCA</t>
  </si>
  <si>
    <t>FAMISANAR</t>
  </si>
  <si>
    <t>HUMANA VIVIR</t>
  </si>
  <si>
    <t>SALUDCOOP</t>
  </si>
  <si>
    <t>SOLSALUD</t>
  </si>
  <si>
    <t>FOSYGA</t>
  </si>
  <si>
    <t>SALUD TOTAL</t>
  </si>
  <si>
    <t>COLMENA</t>
  </si>
  <si>
    <t>SEGUROS BOLIVAR</t>
  </si>
  <si>
    <t>SALDOS</t>
  </si>
  <si>
    <t xml:space="preserve">AJUSTADOS </t>
  </si>
  <si>
    <t>Subtotal Pensiones</t>
  </si>
  <si>
    <t>A.F.PENSIONES.- LEY 100 de 1993</t>
  </si>
  <si>
    <t>E.P.SALUD - LEY 100 de 1993</t>
  </si>
  <si>
    <t>A.R. PROFESIONALES</t>
  </si>
  <si>
    <t>Subtotal Salud</t>
  </si>
  <si>
    <t>Subtotal A.R.P</t>
  </si>
  <si>
    <t>HORIZONTE  (Anual)</t>
  </si>
  <si>
    <t>HORIZONTE (Retroactivas)</t>
  </si>
  <si>
    <t>PORVENIR (Retroactivas)</t>
  </si>
  <si>
    <t>PORVENIR (Anual)</t>
  </si>
  <si>
    <t>COLFONDOS (Retroactivo)</t>
  </si>
  <si>
    <t>COLFONDOS (Anual)</t>
  </si>
  <si>
    <t>PROTECCION (Anual)</t>
  </si>
  <si>
    <t>Subtotal Cesantìas</t>
  </si>
  <si>
    <t>FONDO NAL AHORRO (Anual)</t>
  </si>
  <si>
    <t>FONDO NAL AHORRO (Retroac.)</t>
  </si>
  <si>
    <t>FONDO PASIVO SOCIAL</t>
  </si>
  <si>
    <t>SURA</t>
  </si>
  <si>
    <t xml:space="preserve"> </t>
  </si>
  <si>
    <t xml:space="preserve">REPUBLICA DE COLOMBIA </t>
  </si>
  <si>
    <t xml:space="preserve">DIRECCION GENERAL DE FINANCIAMIENTO </t>
  </si>
  <si>
    <t>MUNICIPIO</t>
  </si>
  <si>
    <t xml:space="preserve">ENTIDADES EMPLEADORAS </t>
  </si>
  <si>
    <t xml:space="preserve">NIT                    ENTIDAD EMPLEADORA </t>
  </si>
  <si>
    <t xml:space="preserve">FONDOS DE PENSIONES </t>
  </si>
  <si>
    <t>PROTECCION</t>
  </si>
  <si>
    <t xml:space="preserve">SKANDIA </t>
  </si>
  <si>
    <t xml:space="preserve">TOTAL CESANTIAS </t>
  </si>
  <si>
    <t>ISS</t>
  </si>
  <si>
    <t>NUEVA EPS</t>
  </si>
  <si>
    <t>MUNICIPIOS CERTIFICADOS</t>
  </si>
  <si>
    <t>CAJICA</t>
  </si>
  <si>
    <t>CUCUNUBA</t>
  </si>
  <si>
    <t>EL PEÑON</t>
  </si>
  <si>
    <t>FOSCA</t>
  </si>
  <si>
    <t>JUNIN</t>
  </si>
  <si>
    <t>SUESCA</t>
  </si>
  <si>
    <t>TAUSA</t>
  </si>
  <si>
    <t>UNE</t>
  </si>
  <si>
    <t>VIANI</t>
  </si>
  <si>
    <t>ANOLAIMA</t>
  </si>
  <si>
    <t>ARBELAEZ</t>
  </si>
  <si>
    <t>GUADUAS</t>
  </si>
  <si>
    <t>GUATAVITA</t>
  </si>
  <si>
    <t>MADRID</t>
  </si>
  <si>
    <t>MEDINA</t>
  </si>
  <si>
    <t>NEMOCON</t>
  </si>
  <si>
    <t>SOACHA</t>
  </si>
  <si>
    <t>SOPO</t>
  </si>
  <si>
    <t>TABIO</t>
  </si>
  <si>
    <t>TOCAIMA</t>
  </si>
  <si>
    <t>VIOTA</t>
  </si>
  <si>
    <t>CAQUEZA</t>
  </si>
  <si>
    <t>FACATATIVA</t>
  </si>
  <si>
    <t>LA MESA</t>
  </si>
  <si>
    <t>PACHO</t>
  </si>
  <si>
    <t>UBATE</t>
  </si>
  <si>
    <t>BOGOTA</t>
  </si>
  <si>
    <t>Elaborado por   Martha Haydee Carrillo Sierra</t>
  </si>
  <si>
    <t xml:space="preserve">                             Profesional Especializado </t>
  </si>
  <si>
    <t>FORMULARIO AP  N°   4</t>
  </si>
  <si>
    <t>FORMULARIO N°   4</t>
  </si>
  <si>
    <t xml:space="preserve">MINISTERIO DE LA ´PROTECCION SOCIAL </t>
  </si>
  <si>
    <t xml:space="preserve">SISTEMA GENERAL DE PARTICIPACIONES </t>
  </si>
  <si>
    <t>CERTIFICADO DE LA DISTRIBUCION DE PARTICIPACIONES PARA APORTES PATRONALES 2012</t>
  </si>
  <si>
    <t xml:space="preserve">CONSOLIDADO DEPARTAMENTAL O DISTRITAL </t>
  </si>
  <si>
    <t xml:space="preserve">ENTIDADES PROMOTORAS DE SALUD </t>
  </si>
  <si>
    <t>ADMINISTRADORAS DE RIESGOS PROFESIONALES</t>
  </si>
  <si>
    <t>TOTAL PARTICIPACIONES APORTES PATRONALES</t>
  </si>
  <si>
    <t xml:space="preserve">F.N.A. </t>
  </si>
  <si>
    <t xml:space="preserve">HORIZONTE </t>
  </si>
  <si>
    <t xml:space="preserve">PORVENIR </t>
  </si>
  <si>
    <t>ING FONDO CESAN</t>
  </si>
  <si>
    <t xml:space="preserve">ING FONDO DE PENSIONES </t>
  </si>
  <si>
    <t xml:space="preserve">Total Aportes Pensiones </t>
  </si>
  <si>
    <t>SANITAS EPS</t>
  </si>
  <si>
    <t xml:space="preserve">SALUD COLPATRIA </t>
  </si>
  <si>
    <t>COLMEDICA</t>
  </si>
  <si>
    <t>SERVICIO OCCIDENTAL DE SALUD</t>
  </si>
  <si>
    <t xml:space="preserve">TOTAL                  APORTES PARA SALUD </t>
  </si>
  <si>
    <t>ARP POSITIVA</t>
  </si>
  <si>
    <t xml:space="preserve">MAFRE ARP </t>
  </si>
  <si>
    <t>TOTAL APORTES RIESGOS PROF.</t>
  </si>
  <si>
    <t xml:space="preserve">Régimen </t>
  </si>
  <si>
    <t xml:space="preserve">Anual </t>
  </si>
  <si>
    <t>Retroac               tivo</t>
  </si>
  <si>
    <t xml:space="preserve">HOSPITAL PROFESOR JORGE CAVALIER </t>
  </si>
  <si>
    <t>832002436-5</t>
  </si>
  <si>
    <t>E.S.E. HOSPITAL CENTRO DE SALUD DE CUCUNUBA</t>
  </si>
  <si>
    <t>832010240-2</t>
  </si>
  <si>
    <t>ESE CAYETANO MARIA ROJAS</t>
  </si>
  <si>
    <t>900129296-3</t>
  </si>
  <si>
    <t>ESE CENTRO DE SALUD</t>
  </si>
  <si>
    <t>832007272-7</t>
  </si>
  <si>
    <t xml:space="preserve">ESE POLICLINICO </t>
  </si>
  <si>
    <t>900000427-6</t>
  </si>
  <si>
    <t xml:space="preserve">HOSPITAL MARIA AUXILIADORA </t>
  </si>
  <si>
    <t xml:space="preserve">MOSQUERA </t>
  </si>
  <si>
    <t>832010436-9</t>
  </si>
  <si>
    <t xml:space="preserve">CENTRO DE SALUD </t>
  </si>
  <si>
    <t xml:space="preserve">RICAURTE </t>
  </si>
  <si>
    <t>900058218-3</t>
  </si>
  <si>
    <t xml:space="preserve">HOSPITAL SAN ANTONIO </t>
  </si>
  <si>
    <t xml:space="preserve">SAN ANONIO DEL TEQUENDAMA </t>
  </si>
  <si>
    <t>900036553-1</t>
  </si>
  <si>
    <t>E.S.E. HOSPITAL CENTRO DE SALUD</t>
  </si>
  <si>
    <t xml:space="preserve">SAN FRANCISCO </t>
  </si>
  <si>
    <t>900283194-9</t>
  </si>
  <si>
    <t>E.S.E.HOSPITAL CENTRO DE SALUD</t>
  </si>
  <si>
    <t xml:space="preserve">Hospital ISMAEL SILVA </t>
  </si>
  <si>
    <t xml:space="preserve">SILVANIA </t>
  </si>
  <si>
    <t>808003500-6</t>
  </si>
  <si>
    <t xml:space="preserve">HOSPITAL  ISMAEL SILVA </t>
  </si>
  <si>
    <t xml:space="preserve">HOSPITAL NUESTRA SEÑORA DEL ROSARIO </t>
  </si>
  <si>
    <t>832011441-0</t>
  </si>
  <si>
    <t>832008321-4</t>
  </si>
  <si>
    <t>HOSPITAL CENTRO DE SALUD TOMOTEO RIVEROS CUBILLOS</t>
  </si>
  <si>
    <t>900147959-4</t>
  </si>
  <si>
    <t>HOSPITALESE MERCEDES TELLEZ DE PRADILLA</t>
  </si>
  <si>
    <t>899999709-2</t>
  </si>
  <si>
    <t>SUBTOTAL MUNICIPIOS CERTIF.</t>
  </si>
  <si>
    <t xml:space="preserve">DEPARTAMENTO </t>
  </si>
  <si>
    <t>PRIMER NIVEL (Mpios. no cert.)</t>
  </si>
  <si>
    <t xml:space="preserve">HOSPITAL DE SAN ANTONIO </t>
  </si>
  <si>
    <t>832001465-4</t>
  </si>
  <si>
    <t>890680031-4</t>
  </si>
  <si>
    <t xml:space="preserve">HOSPITAL HABACUC CALDERON </t>
  </si>
  <si>
    <t>CARMEN DE CARUPA</t>
  </si>
  <si>
    <t>899999161-7</t>
  </si>
  <si>
    <t xml:space="preserve">CHIA </t>
  </si>
  <si>
    <t>899999156-1</t>
  </si>
  <si>
    <t xml:space="preserve">HOSPITAL SAN MARTIN DE PORRAS </t>
  </si>
  <si>
    <t xml:space="preserve">CHOCONTA </t>
  </si>
  <si>
    <t>860024766-7</t>
  </si>
  <si>
    <t xml:space="preserve">HOSPITAL NUESTRA SEÑORA DEL CARMEN </t>
  </si>
  <si>
    <t xml:space="preserve">EL COLEGIO </t>
  </si>
  <si>
    <t>860020094-8</t>
  </si>
  <si>
    <t xml:space="preserve">HOSPITAL SAN VICENTE DE PAUL </t>
  </si>
  <si>
    <t xml:space="preserve">FOMEQUE </t>
  </si>
  <si>
    <t>800174375-5</t>
  </si>
  <si>
    <t xml:space="preserve">HOSPITAL SAN JOSE </t>
  </si>
  <si>
    <t xml:space="preserve">GUACHETA </t>
  </si>
  <si>
    <t>800204497-5</t>
  </si>
  <si>
    <t>860020283-3</t>
  </si>
  <si>
    <t>860035447-1</t>
  </si>
  <si>
    <t xml:space="preserve">LA PALMA </t>
  </si>
  <si>
    <t>899999165-9</t>
  </si>
  <si>
    <t>E.S.E. HOSPITAL SANTA MATILDE</t>
  </si>
  <si>
    <t>860000955-7</t>
  </si>
  <si>
    <t xml:space="preserve">HOSPITAL NUESTRA SEÑORA DEL PILAR  </t>
  </si>
  <si>
    <t>892001990-8</t>
  </si>
  <si>
    <t>860024026-5</t>
  </si>
  <si>
    <t xml:space="preserve">HOSPITAL DIOGENES TRONCOSO </t>
  </si>
  <si>
    <t xml:space="preserve">PUERTO SALGAR </t>
  </si>
  <si>
    <t>860024030-5</t>
  </si>
  <si>
    <t xml:space="preserve">SAN JUAN DE RIOSECO </t>
  </si>
  <si>
    <t>860023999-1</t>
  </si>
  <si>
    <t xml:space="preserve">HOSPITAL HILARIO LUGO </t>
  </si>
  <si>
    <t xml:space="preserve">SASAIMA </t>
  </si>
  <si>
    <t>832000029-1</t>
  </si>
  <si>
    <t xml:space="preserve">SESQUILE </t>
  </si>
  <si>
    <t>899999158-4</t>
  </si>
  <si>
    <t>HOSPITAL MARIO GAITAN YANGUAS</t>
  </si>
  <si>
    <t>800006850-3</t>
  </si>
  <si>
    <t xml:space="preserve">HOSPITAL DIVINO SLAVADOR </t>
  </si>
  <si>
    <t>860023878-9</t>
  </si>
  <si>
    <t xml:space="preserve">E.S.E.HOSPITAL  SAN JOSE </t>
  </si>
  <si>
    <t xml:space="preserve">NIMAIMA </t>
  </si>
  <si>
    <t>832009187-8</t>
  </si>
  <si>
    <t xml:space="preserve">E.S.E. HOSPITAL  SAN JOSE </t>
  </si>
  <si>
    <t>899999164-9</t>
  </si>
  <si>
    <t>HOSPITAL SANTA ROSA</t>
  </si>
  <si>
    <t xml:space="preserve">TENJO </t>
  </si>
  <si>
    <t>860037592-9</t>
  </si>
  <si>
    <t xml:space="preserve">HOSPITAL MARCO FELIPE AFANADOR </t>
  </si>
  <si>
    <t>890680033-9</t>
  </si>
  <si>
    <t xml:space="preserve">HOSPITAL SANTA BARBARA </t>
  </si>
  <si>
    <t xml:space="preserve">VERGARA </t>
  </si>
  <si>
    <t>899999150-6</t>
  </si>
  <si>
    <t xml:space="preserve">HOSPITAL SALAZAR </t>
  </si>
  <si>
    <t xml:space="preserve"> VILLETA </t>
  </si>
  <si>
    <t>860015929-2</t>
  </si>
  <si>
    <t xml:space="preserve">HOSPITAL SAN FRANCISCO </t>
  </si>
  <si>
    <t>890680032-1</t>
  </si>
  <si>
    <t>SEGUNDO Y TERCER NIVEL</t>
  </si>
  <si>
    <t xml:space="preserve">HOSPITAL SAN RAFEL </t>
  </si>
  <si>
    <t>832001411-7</t>
  </si>
  <si>
    <t xml:space="preserve">HOSPITAL SAN RAFAEL </t>
  </si>
  <si>
    <t>899999151-3</t>
  </si>
  <si>
    <t xml:space="preserve">FUSAGASUGA </t>
  </si>
  <si>
    <t>89068025-1</t>
  </si>
  <si>
    <t>HOSPITAL SAN FRANCISCO DE GACHETA</t>
  </si>
  <si>
    <t xml:space="preserve">GACHETA </t>
  </si>
  <si>
    <t>899999163-1</t>
  </si>
  <si>
    <t>HOSPITAL PEDRO LEON ALVAREZ</t>
  </si>
  <si>
    <t>890680027-4</t>
  </si>
  <si>
    <t xml:space="preserve">HOSPITAL DE SAN RAFAEL </t>
  </si>
  <si>
    <t>800099860-5</t>
  </si>
  <si>
    <t>HOSPITAL EL SALVADOR</t>
  </si>
  <si>
    <t>899999147-3</t>
  </si>
  <si>
    <t xml:space="preserve">ESE MEDIANA COMPLEJIDAD EN ATENCION </t>
  </si>
  <si>
    <t xml:space="preserve">HOSPITAL SAMARITANA </t>
  </si>
  <si>
    <t>899999032-5</t>
  </si>
  <si>
    <t xml:space="preserve">SUBTOTAL </t>
  </si>
  <si>
    <t xml:space="preserve">SUBTOTAL  DEPARTAMENTO </t>
  </si>
  <si>
    <t>GERMAN  AUGUSTO GUERRERO GOMEZ</t>
  </si>
  <si>
    <t xml:space="preserve">SONIA ALEJANDRA PERDOMO ARIAS </t>
  </si>
  <si>
    <t xml:space="preserve">Secretario de Salud de Cundinamarca </t>
  </si>
  <si>
    <t xml:space="preserve">Directora Admnistrativa y Financiera </t>
  </si>
  <si>
    <t>Secretario de Salud de Cundinamarca</t>
  </si>
  <si>
    <t xml:space="preserve">Directora Administrativa y Financiera </t>
  </si>
  <si>
    <t xml:space="preserve">ING Anual </t>
  </si>
  <si>
    <t xml:space="preserve">ING Retroactivo </t>
  </si>
  <si>
    <t>ING PENSIONES</t>
  </si>
  <si>
    <t>HOSP.SAN RAFAEL DE PACHO (1)</t>
  </si>
  <si>
    <t xml:space="preserve">ADICION VERDE </t>
  </si>
  <si>
    <t>DISMINUCION ROJO</t>
  </si>
  <si>
    <t>CONSOLIDADO DEPARTAMENTAL DE CUNDINAMARCA.    MES DE: JULIO DE 2012</t>
  </si>
  <si>
    <t>MODIFICACION DE LA DISTRIBUCION DE LAS PARTICIPACIONES EN APORTES PATRONALES - VIGENCIA 2012</t>
  </si>
  <si>
    <t>GERMAN AUGUSTO GUERRERO GOMEZ</t>
  </si>
  <si>
    <t xml:space="preserve">Secretario de Salud </t>
  </si>
</sst>
</file>

<file path=xl/styles.xml><?xml version="1.0" encoding="utf-8"?>
<styleSheet xmlns="http://schemas.openxmlformats.org/spreadsheetml/2006/main">
  <numFmts count="4">
    <numFmt numFmtId="171" formatCode="_ * #,##0.00_ ;_ * \-#,##0.00_ ;_ * &quot;-&quot;??_ ;_ @_ "/>
    <numFmt numFmtId="173" formatCode="#,##0.000"/>
    <numFmt numFmtId="175" formatCode="_ * #,##0_ ;_ * \-#,##0_ ;_ * &quot;-&quot;??_ ;_ @_ "/>
    <numFmt numFmtId="177" formatCode="#,##0.0"/>
  </numFmts>
  <fonts count="16">
    <font>
      <sz val="10"/>
      <name val="Arial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lbertus Extra Bold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lbertus Extra Bold"/>
      <family val="2"/>
    </font>
    <font>
      <b/>
      <sz val="6"/>
      <name val="Arial"/>
      <family val="2"/>
    </font>
    <font>
      <b/>
      <u/>
      <sz val="8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336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/>
    <xf numFmtId="0" fontId="5" fillId="0" borderId="0" xfId="0" applyFont="1"/>
    <xf numFmtId="0" fontId="8" fillId="0" borderId="0" xfId="0" applyFont="1"/>
    <xf numFmtId="3" fontId="8" fillId="0" borderId="0" xfId="0" applyNumberFormat="1" applyFont="1" applyBorder="1" applyAlignment="1"/>
    <xf numFmtId="173" fontId="2" fillId="0" borderId="1" xfId="0" applyNumberFormat="1" applyFont="1" applyFill="1" applyBorder="1" applyAlignment="1"/>
    <xf numFmtId="3" fontId="2" fillId="0" borderId="1" xfId="0" applyNumberFormat="1" applyFont="1" applyFill="1" applyBorder="1" applyAlignment="1"/>
    <xf numFmtId="3" fontId="2" fillId="0" borderId="2" xfId="0" applyNumberFormat="1" applyFont="1" applyFill="1" applyBorder="1" applyAlignment="1"/>
    <xf numFmtId="3" fontId="7" fillId="0" borderId="3" xfId="0" quotePrefix="1" applyNumberFormat="1" applyFont="1" applyBorder="1" applyAlignment="1"/>
    <xf numFmtId="0" fontId="5" fillId="0" borderId="4" xfId="0" applyFont="1" applyBorder="1"/>
    <xf numFmtId="0" fontId="3" fillId="0" borderId="5" xfId="0" applyFont="1" applyBorder="1" applyAlignment="1">
      <alignment horizontal="center"/>
    </xf>
    <xf numFmtId="173" fontId="2" fillId="0" borderId="6" xfId="0" applyNumberFormat="1" applyFont="1" applyFill="1" applyBorder="1" applyAlignment="1"/>
    <xf numFmtId="3" fontId="2" fillId="0" borderId="2" xfId="0" applyNumberFormat="1" applyFont="1" applyFill="1" applyBorder="1"/>
    <xf numFmtId="3" fontId="2" fillId="0" borderId="1" xfId="0" applyNumberFormat="1" applyFont="1" applyFill="1" applyBorder="1"/>
    <xf numFmtId="3" fontId="7" fillId="0" borderId="7" xfId="0" applyNumberFormat="1" applyFont="1" applyBorder="1" applyAlignment="1"/>
    <xf numFmtId="0" fontId="3" fillId="0" borderId="8" xfId="0" applyFont="1" applyFill="1" applyBorder="1" applyAlignment="1">
      <alignment horizontal="center"/>
    </xf>
    <xf numFmtId="175" fontId="2" fillId="0" borderId="0" xfId="1" applyNumberFormat="1" applyFont="1"/>
    <xf numFmtId="0" fontId="7" fillId="0" borderId="5" xfId="0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3" fontId="6" fillId="0" borderId="9" xfId="0" applyNumberFormat="1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3" fontId="6" fillId="0" borderId="10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3" fontId="7" fillId="0" borderId="14" xfId="0" quotePrefix="1" applyNumberFormat="1" applyFont="1" applyBorder="1" applyAlignment="1"/>
    <xf numFmtId="0" fontId="5" fillId="0" borderId="15" xfId="0" applyFont="1" applyBorder="1"/>
    <xf numFmtId="175" fontId="2" fillId="0" borderId="0" xfId="1" applyNumberFormat="1" applyFont="1" applyBorder="1"/>
    <xf numFmtId="0" fontId="2" fillId="0" borderId="0" xfId="0" applyFont="1" applyBorder="1"/>
    <xf numFmtId="3" fontId="11" fillId="0" borderId="0" xfId="0" applyNumberFormat="1" applyFont="1" applyBorder="1" applyAlignment="1"/>
    <xf numFmtId="0" fontId="10" fillId="0" borderId="0" xfId="0" applyFont="1" applyAlignment="1"/>
    <xf numFmtId="0" fontId="11" fillId="0" borderId="0" xfId="0" applyFont="1" applyAlignment="1"/>
    <xf numFmtId="175" fontId="11" fillId="0" borderId="0" xfId="1" applyNumberFormat="1" applyFont="1" applyBorder="1"/>
    <xf numFmtId="175" fontId="11" fillId="0" borderId="0" xfId="1" applyNumberFormat="1" applyFont="1"/>
    <xf numFmtId="0" fontId="11" fillId="0" borderId="0" xfId="0" applyFont="1" applyFill="1"/>
    <xf numFmtId="175" fontId="2" fillId="0" borderId="0" xfId="1" applyNumberFormat="1" applyFont="1" applyFill="1"/>
    <xf numFmtId="0" fontId="3" fillId="0" borderId="4" xfId="0" applyFont="1" applyBorder="1" applyAlignment="1">
      <alignment horizontal="center"/>
    </xf>
    <xf numFmtId="3" fontId="2" fillId="0" borderId="16" xfId="0" applyNumberFormat="1" applyFont="1" applyFill="1" applyBorder="1"/>
    <xf numFmtId="3" fontId="7" fillId="0" borderId="17" xfId="0" quotePrefix="1" applyNumberFormat="1" applyFont="1" applyBorder="1" applyAlignment="1"/>
    <xf numFmtId="3" fontId="7" fillId="0" borderId="18" xfId="0" applyNumberFormat="1" applyFont="1" applyBorder="1" applyAlignment="1"/>
    <xf numFmtId="3" fontId="2" fillId="0" borderId="19" xfId="0" quotePrefix="1" applyNumberFormat="1" applyFont="1" applyBorder="1" applyAlignment="1"/>
    <xf numFmtId="173" fontId="2" fillId="0" borderId="19" xfId="0" quotePrefix="1" applyNumberFormat="1" applyFont="1" applyBorder="1" applyAlignment="1"/>
    <xf numFmtId="3" fontId="7" fillId="0" borderId="20" xfId="0" applyNumberFormat="1" applyFont="1" applyBorder="1" applyAlignment="1"/>
    <xf numFmtId="3" fontId="2" fillId="0" borderId="6" xfId="0" quotePrefix="1" applyNumberFormat="1" applyFont="1" applyBorder="1" applyAlignment="1"/>
    <xf numFmtId="3" fontId="2" fillId="0" borderId="21" xfId="0" quotePrefix="1" applyNumberFormat="1" applyFont="1" applyBorder="1" applyAlignment="1"/>
    <xf numFmtId="3" fontId="7" fillId="0" borderId="22" xfId="0" quotePrefix="1" applyNumberFormat="1" applyFont="1" applyBorder="1" applyAlignment="1"/>
    <xf numFmtId="0" fontId="2" fillId="0" borderId="23" xfId="0" applyFont="1" applyBorder="1"/>
    <xf numFmtId="3" fontId="7" fillId="0" borderId="24" xfId="0" applyNumberFormat="1" applyFont="1" applyBorder="1" applyAlignment="1"/>
    <xf numFmtId="3" fontId="2" fillId="0" borderId="25" xfId="0" applyNumberFormat="1" applyFont="1" applyFill="1" applyBorder="1"/>
    <xf numFmtId="3" fontId="7" fillId="0" borderId="26" xfId="0" quotePrefix="1" applyNumberFormat="1" applyFont="1" applyBorder="1" applyAlignment="1"/>
    <xf numFmtId="3" fontId="7" fillId="0" borderId="27" xfId="0" applyNumberFormat="1" applyFont="1" applyBorder="1" applyAlignment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3" fontId="7" fillId="0" borderId="30" xfId="0" applyNumberFormat="1" applyFont="1" applyBorder="1" applyAlignment="1"/>
    <xf numFmtId="3" fontId="7" fillId="0" borderId="31" xfId="0" applyNumberFormat="1" applyFont="1" applyBorder="1" applyAlignment="1"/>
    <xf numFmtId="3" fontId="7" fillId="0" borderId="32" xfId="0" applyNumberFormat="1" applyFont="1" applyBorder="1" applyAlignment="1"/>
    <xf numFmtId="3" fontId="7" fillId="0" borderId="33" xfId="0" applyNumberFormat="1" applyFont="1" applyBorder="1" applyAlignment="1"/>
    <xf numFmtId="0" fontId="3" fillId="0" borderId="34" xfId="0" applyFont="1" applyFill="1" applyBorder="1" applyAlignment="1">
      <alignment horizontal="center"/>
    </xf>
    <xf numFmtId="173" fontId="2" fillId="0" borderId="21" xfId="0" applyNumberFormat="1" applyFont="1" applyFill="1" applyBorder="1" applyAlignment="1"/>
    <xf numFmtId="173" fontId="2" fillId="0" borderId="6" xfId="0" applyNumberFormat="1" applyFont="1" applyFill="1" applyBorder="1"/>
    <xf numFmtId="173" fontId="2" fillId="0" borderId="35" xfId="0" applyNumberFormat="1" applyFont="1" applyFill="1" applyBorder="1"/>
    <xf numFmtId="3" fontId="2" fillId="0" borderId="36" xfId="0" applyNumberFormat="1" applyFont="1" applyFill="1" applyBorder="1"/>
    <xf numFmtId="0" fontId="3" fillId="0" borderId="13" xfId="0" quotePrefix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3" fontId="9" fillId="0" borderId="0" xfId="0" applyNumberFormat="1" applyFont="1" applyBorder="1" applyAlignment="1"/>
    <xf numFmtId="3" fontId="2" fillId="0" borderId="0" xfId="0" applyNumberFormat="1" applyFont="1" applyFill="1"/>
    <xf numFmtId="3" fontId="9" fillId="0" borderId="0" xfId="0" applyNumberFormat="1" applyFont="1" applyBorder="1" applyAlignment="1">
      <alignment wrapText="1"/>
    </xf>
    <xf numFmtId="3" fontId="2" fillId="0" borderId="39" xfId="0" applyNumberFormat="1" applyFont="1" applyBorder="1"/>
    <xf numFmtId="3" fontId="12" fillId="0" borderId="0" xfId="0" applyNumberFormat="1" applyFont="1" applyBorder="1" applyAlignment="1">
      <alignment wrapText="1"/>
    </xf>
    <xf numFmtId="3" fontId="15" fillId="0" borderId="0" xfId="0" applyNumberFormat="1" applyFont="1" applyBorder="1" applyAlignment="1"/>
    <xf numFmtId="0" fontId="3" fillId="0" borderId="0" xfId="0" applyFont="1" applyBorder="1" applyAlignment="1">
      <alignment horizontal="center"/>
    </xf>
    <xf numFmtId="0" fontId="5" fillId="0" borderId="0" xfId="0" applyFont="1" applyBorder="1"/>
    <xf numFmtId="0" fontId="13" fillId="2" borderId="0" xfId="0" applyFont="1" applyFill="1" applyBorder="1" applyAlignment="1"/>
    <xf numFmtId="0" fontId="3" fillId="2" borderId="40" xfId="0" applyFont="1" applyFill="1" applyBorder="1" applyAlignment="1">
      <alignment horizontal="center"/>
    </xf>
    <xf numFmtId="0" fontId="3" fillId="2" borderId="41" xfId="0" applyFont="1" applyFill="1" applyBorder="1" applyAlignment="1">
      <alignment horizontal="center"/>
    </xf>
    <xf numFmtId="0" fontId="13" fillId="2" borderId="42" xfId="0" applyFont="1" applyFill="1" applyBorder="1" applyAlignment="1"/>
    <xf numFmtId="0" fontId="0" fillId="0" borderId="0" xfId="0" applyAlignment="1"/>
    <xf numFmtId="3" fontId="0" fillId="0" borderId="0" xfId="0" applyNumberFormat="1" applyBorder="1"/>
    <xf numFmtId="0" fontId="0" fillId="0" borderId="0" xfId="0" applyBorder="1"/>
    <xf numFmtId="0" fontId="0" fillId="2" borderId="0" xfId="0" applyFill="1" applyAlignment="1"/>
    <xf numFmtId="0" fontId="0" fillId="2" borderId="43" xfId="0" applyFill="1" applyBorder="1" applyAlignment="1"/>
    <xf numFmtId="0" fontId="13" fillId="2" borderId="44" xfId="0" applyFont="1" applyFill="1" applyBorder="1" applyAlignment="1"/>
    <xf numFmtId="0" fontId="3" fillId="2" borderId="0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0" fillId="2" borderId="0" xfId="0" applyFill="1" applyBorder="1"/>
    <xf numFmtId="0" fontId="0" fillId="2" borderId="44" xfId="0" applyFill="1" applyBorder="1"/>
    <xf numFmtId="0" fontId="3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0" fontId="3" fillId="2" borderId="45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45" xfId="0" applyFont="1" applyFill="1" applyBorder="1" applyAlignment="1">
      <alignment horizontal="center"/>
    </xf>
    <xf numFmtId="0" fontId="3" fillId="2" borderId="47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3" fontId="5" fillId="0" borderId="0" xfId="0" applyNumberFormat="1" applyFont="1" applyBorder="1"/>
    <xf numFmtId="0" fontId="3" fillId="2" borderId="4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9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top" wrapText="1"/>
    </xf>
    <xf numFmtId="0" fontId="5" fillId="2" borderId="50" xfId="0" applyFont="1" applyFill="1" applyBorder="1" applyAlignment="1">
      <alignment wrapText="1"/>
    </xf>
    <xf numFmtId="0" fontId="5" fillId="2" borderId="19" xfId="0" applyFont="1" applyFill="1" applyBorder="1"/>
    <xf numFmtId="0" fontId="5" fillId="2" borderId="6" xfId="0" applyFont="1" applyFill="1" applyBorder="1" applyAlignment="1">
      <alignment horizontal="center" vertical="top" wrapText="1"/>
    </xf>
    <xf numFmtId="0" fontId="5" fillId="2" borderId="51" xfId="0" applyFont="1" applyFill="1" applyBorder="1" applyAlignment="1">
      <alignment horizontal="center" vertical="top" wrapText="1"/>
    </xf>
    <xf numFmtId="0" fontId="5" fillId="2" borderId="51" xfId="0" applyFont="1" applyFill="1" applyBorder="1"/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2" fillId="2" borderId="52" xfId="0" applyFont="1" applyFill="1" applyBorder="1"/>
    <xf numFmtId="0" fontId="2" fillId="2" borderId="51" xfId="0" applyFont="1" applyFill="1" applyBorder="1"/>
    <xf numFmtId="0" fontId="2" fillId="2" borderId="53" xfId="0" applyFont="1" applyFill="1" applyBorder="1"/>
    <xf numFmtId="0" fontId="2" fillId="2" borderId="43" xfId="0" applyFont="1" applyFill="1" applyBorder="1"/>
    <xf numFmtId="0" fontId="5" fillId="2" borderId="53" xfId="0" applyFont="1" applyFill="1" applyBorder="1" applyAlignment="1">
      <alignment horizontal="center" vertical="top" wrapText="1"/>
    </xf>
    <xf numFmtId="0" fontId="5" fillId="2" borderId="52" xfId="0" applyFont="1" applyFill="1" applyBorder="1" applyAlignment="1">
      <alignment horizontal="center" vertical="top" wrapText="1"/>
    </xf>
    <xf numFmtId="3" fontId="5" fillId="2" borderId="54" xfId="0" applyNumberFormat="1" applyFont="1" applyFill="1" applyBorder="1"/>
    <xf numFmtId="0" fontId="14" fillId="2" borderId="55" xfId="0" applyFont="1" applyFill="1" applyBorder="1" applyAlignment="1">
      <alignment horizontal="center" vertical="top" wrapText="1"/>
    </xf>
    <xf numFmtId="0" fontId="5" fillId="2" borderId="55" xfId="0" applyFont="1" applyFill="1" applyBorder="1"/>
    <xf numFmtId="0" fontId="5" fillId="2" borderId="53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wrapText="1"/>
    </xf>
    <xf numFmtId="3" fontId="5" fillId="2" borderId="55" xfId="0" applyNumberFormat="1" applyFont="1" applyFill="1" applyBorder="1"/>
    <xf numFmtId="3" fontId="5" fillId="2" borderId="56" xfId="0" applyNumberFormat="1" applyFont="1" applyFill="1" applyBorder="1"/>
    <xf numFmtId="0" fontId="5" fillId="2" borderId="54" xfId="0" applyFont="1" applyFill="1" applyBorder="1"/>
    <xf numFmtId="0" fontId="5" fillId="2" borderId="57" xfId="0" applyFont="1" applyFill="1" applyBorder="1" applyAlignment="1">
      <alignment wrapText="1"/>
    </xf>
    <xf numFmtId="3" fontId="5" fillId="2" borderId="1" xfId="0" applyNumberFormat="1" applyFont="1" applyFill="1" applyBorder="1"/>
    <xf numFmtId="3" fontId="5" fillId="2" borderId="58" xfId="0" applyNumberFormat="1" applyFont="1" applyFill="1" applyBorder="1"/>
    <xf numFmtId="3" fontId="5" fillId="2" borderId="2" xfId="0" applyNumberFormat="1" applyFont="1" applyFill="1" applyBorder="1"/>
    <xf numFmtId="3" fontId="5" fillId="2" borderId="59" xfId="0" applyNumberFormat="1" applyFont="1" applyFill="1" applyBorder="1"/>
    <xf numFmtId="3" fontId="5" fillId="2" borderId="60" xfId="0" applyNumberFormat="1" applyFont="1" applyFill="1" applyBorder="1"/>
    <xf numFmtId="0" fontId="5" fillId="2" borderId="19" xfId="0" applyFont="1" applyFill="1" applyBorder="1" applyAlignment="1">
      <alignment wrapText="1"/>
    </xf>
    <xf numFmtId="0" fontId="5" fillId="2" borderId="54" xfId="0" applyFont="1" applyFill="1" applyBorder="1" applyAlignment="1">
      <alignment wrapText="1"/>
    </xf>
    <xf numFmtId="0" fontId="5" fillId="2" borderId="58" xfId="0" applyFont="1" applyFill="1" applyBorder="1" applyAlignment="1">
      <alignment horizontal="center" vertical="top" wrapText="1"/>
    </xf>
    <xf numFmtId="0" fontId="5" fillId="2" borderId="58" xfId="0" applyFont="1" applyFill="1" applyBorder="1"/>
    <xf numFmtId="0" fontId="0" fillId="2" borderId="0" xfId="0" applyFill="1"/>
    <xf numFmtId="3" fontId="5" fillId="2" borderId="58" xfId="1" applyNumberFormat="1" applyFont="1" applyFill="1" applyBorder="1" applyAlignment="1">
      <alignment horizontal="right" vertical="center"/>
    </xf>
    <xf numFmtId="3" fontId="0" fillId="0" borderId="0" xfId="0" applyNumberFormat="1"/>
    <xf numFmtId="0" fontId="2" fillId="2" borderId="0" xfId="0" applyFont="1" applyFill="1" applyBorder="1"/>
    <xf numFmtId="0" fontId="2" fillId="0" borderId="0" xfId="0" applyFont="1" applyFill="1" applyBorder="1"/>
    <xf numFmtId="3" fontId="5" fillId="2" borderId="1" xfId="1" applyNumberFormat="1" applyFont="1" applyFill="1" applyBorder="1" applyAlignment="1">
      <alignment horizontal="right" vertical="center"/>
    </xf>
    <xf numFmtId="3" fontId="5" fillId="2" borderId="58" xfId="0" applyNumberFormat="1" applyFont="1" applyFill="1" applyBorder="1" applyAlignment="1">
      <alignment horizontal="right" vertical="center"/>
    </xf>
    <xf numFmtId="3" fontId="5" fillId="2" borderId="61" xfId="1" applyNumberFormat="1" applyFont="1" applyFill="1" applyBorder="1" applyAlignment="1">
      <alignment horizontal="right" vertical="center"/>
    </xf>
    <xf numFmtId="3" fontId="5" fillId="2" borderId="60" xfId="1" applyNumberFormat="1" applyFont="1" applyFill="1" applyBorder="1" applyAlignment="1">
      <alignment horizontal="right" vertical="center"/>
    </xf>
    <xf numFmtId="0" fontId="5" fillId="2" borderId="62" xfId="0" applyFont="1" applyFill="1" applyBorder="1"/>
    <xf numFmtId="0" fontId="5" fillId="2" borderId="62" xfId="0" applyFont="1" applyFill="1" applyBorder="1" applyAlignment="1">
      <alignment wrapText="1"/>
    </xf>
    <xf numFmtId="3" fontId="5" fillId="2" borderId="63" xfId="0" applyNumberFormat="1" applyFont="1" applyFill="1" applyBorder="1"/>
    <xf numFmtId="3" fontId="5" fillId="2" borderId="63" xfId="1" applyNumberFormat="1" applyFont="1" applyFill="1" applyBorder="1" applyAlignment="1">
      <alignment horizontal="right" vertical="center"/>
    </xf>
    <xf numFmtId="0" fontId="5" fillId="2" borderId="64" xfId="0" applyFont="1" applyFill="1" applyBorder="1"/>
    <xf numFmtId="0" fontId="5" fillId="2" borderId="57" xfId="0" applyFont="1" applyFill="1" applyBorder="1"/>
    <xf numFmtId="3" fontId="5" fillId="2" borderId="59" xfId="1" applyNumberFormat="1" applyFont="1" applyFill="1" applyBorder="1" applyAlignment="1">
      <alignment horizontal="right" vertical="center"/>
    </xf>
    <xf numFmtId="0" fontId="5" fillId="2" borderId="54" xfId="0" applyFont="1" applyFill="1" applyBorder="1" applyAlignment="1">
      <alignment horizontal="left" vertical="center" wrapText="1"/>
    </xf>
    <xf numFmtId="3" fontId="5" fillId="2" borderId="6" xfId="0" applyNumberFormat="1" applyFont="1" applyFill="1" applyBorder="1"/>
    <xf numFmtId="3" fontId="5" fillId="2" borderId="19" xfId="0" applyNumberFormat="1" applyFont="1" applyFill="1" applyBorder="1"/>
    <xf numFmtId="0" fontId="5" fillId="2" borderId="64" xfId="0" applyFont="1" applyFill="1" applyBorder="1" applyAlignment="1">
      <alignment horizontal="left" vertical="center" wrapText="1"/>
    </xf>
    <xf numFmtId="3" fontId="5" fillId="2" borderId="53" xfId="0" applyNumberFormat="1" applyFont="1" applyFill="1" applyBorder="1"/>
    <xf numFmtId="3" fontId="5" fillId="2" borderId="19" xfId="1" applyNumberFormat="1" applyFont="1" applyFill="1" applyBorder="1" applyAlignment="1">
      <alignment horizontal="right" vertical="center"/>
    </xf>
    <xf numFmtId="3" fontId="5" fillId="2" borderId="52" xfId="1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center"/>
    </xf>
    <xf numFmtId="0" fontId="5" fillId="2" borderId="14" xfId="0" applyFont="1" applyFill="1" applyBorder="1" applyAlignment="1">
      <alignment wrapText="1"/>
    </xf>
    <xf numFmtId="0" fontId="5" fillId="2" borderId="14" xfId="0" applyFont="1" applyFill="1" applyBorder="1"/>
    <xf numFmtId="3" fontId="3" fillId="2" borderId="14" xfId="0" applyNumberFormat="1" applyFont="1" applyFill="1" applyBorder="1"/>
    <xf numFmtId="0" fontId="14" fillId="2" borderId="65" xfId="0" applyFont="1" applyFill="1" applyBorder="1" applyAlignment="1">
      <alignment horizontal="center" vertical="center" wrapText="1"/>
    </xf>
    <xf numFmtId="3" fontId="5" fillId="2" borderId="51" xfId="0" applyNumberFormat="1" applyFont="1" applyFill="1" applyBorder="1"/>
    <xf numFmtId="3" fontId="5" fillId="2" borderId="52" xfId="0" applyNumberFormat="1" applyFont="1" applyFill="1" applyBorder="1"/>
    <xf numFmtId="3" fontId="5" fillId="2" borderId="55" xfId="1" applyNumberFormat="1" applyFont="1" applyFill="1" applyBorder="1" applyAlignment="1">
      <alignment horizontal="right" vertical="center"/>
    </xf>
    <xf numFmtId="3" fontId="5" fillId="2" borderId="51" xfId="1" applyNumberFormat="1" applyFont="1" applyFill="1" applyBorder="1" applyAlignment="1">
      <alignment horizontal="right" vertical="center"/>
    </xf>
    <xf numFmtId="0" fontId="5" fillId="2" borderId="62" xfId="0" applyFont="1" applyFill="1" applyBorder="1" applyAlignment="1">
      <alignment horizontal="left" vertical="center" wrapText="1"/>
    </xf>
    <xf numFmtId="0" fontId="5" fillId="2" borderId="66" xfId="0" applyFont="1" applyFill="1" applyBorder="1" applyAlignment="1">
      <alignment wrapText="1"/>
    </xf>
    <xf numFmtId="0" fontId="5" fillId="2" borderId="67" xfId="0" applyFont="1" applyFill="1" applyBorder="1"/>
    <xf numFmtId="0" fontId="5" fillId="2" borderId="68" xfId="0" applyFont="1" applyFill="1" applyBorder="1" applyAlignment="1">
      <alignment wrapText="1"/>
    </xf>
    <xf numFmtId="0" fontId="5" fillId="2" borderId="69" xfId="0" applyFont="1" applyFill="1" applyBorder="1"/>
    <xf numFmtId="0" fontId="5" fillId="2" borderId="70" xfId="0" applyFont="1" applyFill="1" applyBorder="1"/>
    <xf numFmtId="0" fontId="5" fillId="2" borderId="44" xfId="0" applyFont="1" applyFill="1" applyBorder="1"/>
    <xf numFmtId="3" fontId="5" fillId="2" borderId="39" xfId="0" applyNumberFormat="1" applyFont="1" applyFill="1" applyBorder="1"/>
    <xf numFmtId="3" fontId="5" fillId="2" borderId="71" xfId="0" applyNumberFormat="1" applyFont="1" applyFill="1" applyBorder="1"/>
    <xf numFmtId="3" fontId="5" fillId="2" borderId="72" xfId="0" applyNumberFormat="1" applyFont="1" applyFill="1" applyBorder="1"/>
    <xf numFmtId="3" fontId="5" fillId="2" borderId="73" xfId="0" applyNumberFormat="1" applyFont="1" applyFill="1" applyBorder="1"/>
    <xf numFmtId="3" fontId="5" fillId="2" borderId="57" xfId="0" applyNumberFormat="1" applyFont="1" applyFill="1" applyBorder="1"/>
    <xf numFmtId="3" fontId="5" fillId="2" borderId="69" xfId="1" applyNumberFormat="1" applyFont="1" applyFill="1" applyBorder="1" applyAlignment="1">
      <alignment horizontal="right" vertical="center"/>
    </xf>
    <xf numFmtId="0" fontId="5" fillId="2" borderId="65" xfId="0" applyFont="1" applyFill="1" applyBorder="1"/>
    <xf numFmtId="0" fontId="5" fillId="2" borderId="64" xfId="0" applyFont="1" applyFill="1" applyBorder="1" applyAlignment="1">
      <alignment wrapText="1"/>
    </xf>
    <xf numFmtId="0" fontId="3" fillId="2" borderId="54" xfId="0" applyFont="1" applyFill="1" applyBorder="1" applyAlignment="1">
      <alignment horizontal="left"/>
    </xf>
    <xf numFmtId="0" fontId="3" fillId="2" borderId="57" xfId="0" applyFont="1" applyFill="1" applyBorder="1" applyAlignment="1">
      <alignment horizontal="left"/>
    </xf>
    <xf numFmtId="3" fontId="5" fillId="2" borderId="74" xfId="0" applyNumberFormat="1" applyFont="1" applyFill="1" applyBorder="1"/>
    <xf numFmtId="3" fontId="5" fillId="2" borderId="75" xfId="0" applyNumberFormat="1" applyFont="1" applyFill="1" applyBorder="1"/>
    <xf numFmtId="3" fontId="5" fillId="2" borderId="76" xfId="0" applyNumberFormat="1" applyFont="1" applyFill="1" applyBorder="1"/>
    <xf numFmtId="3" fontId="5" fillId="2" borderId="77" xfId="0" applyNumberFormat="1" applyFont="1" applyFill="1" applyBorder="1"/>
    <xf numFmtId="3" fontId="5" fillId="2" borderId="65" xfId="1" applyNumberFormat="1" applyFont="1" applyFill="1" applyBorder="1" applyAlignment="1">
      <alignment horizontal="right" vertical="center"/>
    </xf>
    <xf numFmtId="3" fontId="5" fillId="2" borderId="73" xfId="1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wrapText="1"/>
    </xf>
    <xf numFmtId="0" fontId="7" fillId="2" borderId="14" xfId="0" applyFont="1" applyFill="1" applyBorder="1"/>
    <xf numFmtId="0" fontId="7" fillId="0" borderId="0" xfId="0" applyFont="1"/>
    <xf numFmtId="3" fontId="7" fillId="0" borderId="0" xfId="0" applyNumberFormat="1" applyFont="1"/>
    <xf numFmtId="0" fontId="5" fillId="2" borderId="0" xfId="0" applyFont="1" applyFill="1" applyBorder="1" applyAlignment="1">
      <alignment wrapText="1"/>
    </xf>
    <xf numFmtId="3" fontId="5" fillId="2" borderId="23" xfId="0" applyNumberFormat="1" applyFont="1" applyFill="1" applyBorder="1"/>
    <xf numFmtId="3" fontId="5" fillId="2" borderId="65" xfId="0" applyNumberFormat="1" applyFont="1" applyFill="1" applyBorder="1"/>
    <xf numFmtId="0" fontId="5" fillId="2" borderId="0" xfId="0" applyFont="1" applyFill="1" applyBorder="1"/>
    <xf numFmtId="0" fontId="5" fillId="2" borderId="65" xfId="0" applyFont="1" applyFill="1" applyBorder="1" applyAlignment="1">
      <alignment wrapText="1"/>
    </xf>
    <xf numFmtId="3" fontId="5" fillId="2" borderId="72" xfId="1" applyNumberFormat="1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wrapText="1"/>
    </xf>
    <xf numFmtId="0" fontId="3" fillId="2" borderId="14" xfId="0" applyFont="1" applyFill="1" applyBorder="1"/>
    <xf numFmtId="3" fontId="3" fillId="2" borderId="14" xfId="1" applyNumberFormat="1" applyFont="1" applyFill="1" applyBorder="1" applyAlignment="1">
      <alignment horizontal="right" vertical="center"/>
    </xf>
    <xf numFmtId="0" fontId="7" fillId="0" borderId="0" xfId="0" applyFont="1" applyBorder="1"/>
    <xf numFmtId="3" fontId="7" fillId="0" borderId="0" xfId="0" applyNumberFormat="1" applyFont="1" applyBorder="1"/>
    <xf numFmtId="0" fontId="5" fillId="2" borderId="77" xfId="0" applyFont="1" applyFill="1" applyBorder="1"/>
    <xf numFmtId="0" fontId="5" fillId="2" borderId="71" xfId="0" applyFont="1" applyFill="1" applyBorder="1"/>
    <xf numFmtId="0" fontId="5" fillId="2" borderId="72" xfId="0" applyFont="1" applyFill="1" applyBorder="1"/>
    <xf numFmtId="3" fontId="5" fillId="2" borderId="39" xfId="1" applyNumberFormat="1" applyFont="1" applyFill="1" applyBorder="1" applyAlignment="1">
      <alignment horizontal="right" vertical="center"/>
    </xf>
    <xf numFmtId="3" fontId="5" fillId="2" borderId="71" xfId="1" applyNumberFormat="1" applyFont="1" applyFill="1" applyBorder="1" applyAlignment="1">
      <alignment horizontal="right" vertical="center"/>
    </xf>
    <xf numFmtId="0" fontId="3" fillId="2" borderId="48" xfId="0" applyFont="1" applyFill="1" applyBorder="1" applyAlignment="1">
      <alignment horizontal="left"/>
    </xf>
    <xf numFmtId="3" fontId="3" fillId="2" borderId="3" xfId="0" applyNumberFormat="1" applyFont="1" applyFill="1" applyBorder="1"/>
    <xf numFmtId="3" fontId="2" fillId="0" borderId="0" xfId="0" applyNumberFormat="1" applyFont="1" applyBorder="1"/>
    <xf numFmtId="0" fontId="5" fillId="2" borderId="43" xfId="0" applyFont="1" applyFill="1" applyBorder="1"/>
    <xf numFmtId="3" fontId="5" fillId="2" borderId="0" xfId="0" applyNumberFormat="1" applyFont="1" applyFill="1" applyBorder="1"/>
    <xf numFmtId="3" fontId="5" fillId="2" borderId="43" xfId="0" applyNumberFormat="1" applyFont="1" applyFill="1" applyBorder="1"/>
    <xf numFmtId="0" fontId="3" fillId="2" borderId="78" xfId="0" applyFont="1" applyFill="1" applyBorder="1"/>
    <xf numFmtId="0" fontId="5" fillId="2" borderId="78" xfId="0" applyFont="1" applyFill="1" applyBorder="1"/>
    <xf numFmtId="3" fontId="3" fillId="2" borderId="78" xfId="0" applyNumberFormat="1" applyFont="1" applyFill="1" applyBorder="1"/>
    <xf numFmtId="0" fontId="0" fillId="2" borderId="79" xfId="0" applyFill="1" applyBorder="1"/>
    <xf numFmtId="0" fontId="5" fillId="2" borderId="80" xfId="0" applyFont="1" applyFill="1" applyBorder="1" applyAlignment="1"/>
    <xf numFmtId="0" fontId="0" fillId="2" borderId="80" xfId="0" applyFill="1" applyBorder="1"/>
    <xf numFmtId="0" fontId="0" fillId="2" borderId="81" xfId="0" applyFill="1" applyBorder="1"/>
    <xf numFmtId="0" fontId="5" fillId="2" borderId="80" xfId="0" applyFont="1" applyFill="1" applyBorder="1"/>
    <xf numFmtId="0" fontId="5" fillId="2" borderId="81" xfId="0" applyFont="1" applyFill="1" applyBorder="1"/>
    <xf numFmtId="0" fontId="0" fillId="2" borderId="0" xfId="0" applyFill="1" applyAlignment="1">
      <alignment wrapText="1"/>
    </xf>
    <xf numFmtId="0" fontId="5" fillId="3" borderId="62" xfId="0" applyFont="1" applyFill="1" applyBorder="1" applyAlignment="1">
      <alignment horizontal="left" vertical="center" wrapText="1"/>
    </xf>
    <xf numFmtId="0" fontId="5" fillId="3" borderId="64" xfId="0" applyFont="1" applyFill="1" applyBorder="1" applyAlignment="1">
      <alignment wrapText="1"/>
    </xf>
    <xf numFmtId="0" fontId="5" fillId="3" borderId="54" xfId="0" applyFont="1" applyFill="1" applyBorder="1"/>
    <xf numFmtId="3" fontId="5" fillId="3" borderId="59" xfId="0" applyNumberFormat="1" applyFont="1" applyFill="1" applyBorder="1"/>
    <xf numFmtId="3" fontId="5" fillId="3" borderId="58" xfId="0" applyNumberFormat="1" applyFont="1" applyFill="1" applyBorder="1"/>
    <xf numFmtId="3" fontId="5" fillId="3" borderId="2" xfId="0" applyNumberFormat="1" applyFont="1" applyFill="1" applyBorder="1"/>
    <xf numFmtId="3" fontId="5" fillId="3" borderId="60" xfId="0" applyNumberFormat="1" applyFont="1" applyFill="1" applyBorder="1"/>
    <xf numFmtId="3" fontId="5" fillId="3" borderId="19" xfId="0" applyNumberFormat="1" applyFont="1" applyFill="1" applyBorder="1"/>
    <xf numFmtId="0" fontId="5" fillId="3" borderId="64" xfId="0" applyFont="1" applyFill="1" applyBorder="1" applyAlignment="1">
      <alignment horizontal="left" vertical="center" wrapText="1"/>
    </xf>
    <xf numFmtId="0" fontId="5" fillId="3" borderId="62" xfId="0" applyFont="1" applyFill="1" applyBorder="1" applyAlignment="1">
      <alignment wrapText="1"/>
    </xf>
    <xf numFmtId="3" fontId="5" fillId="3" borderId="53" xfId="0" applyNumberFormat="1" applyFont="1" applyFill="1" applyBorder="1"/>
    <xf numFmtId="3" fontId="5" fillId="3" borderId="19" xfId="1" applyNumberFormat="1" applyFont="1" applyFill="1" applyBorder="1" applyAlignment="1">
      <alignment horizontal="right" vertical="center"/>
    </xf>
    <xf numFmtId="3" fontId="5" fillId="3" borderId="52" xfId="1" applyNumberFormat="1" applyFont="1" applyFill="1" applyBorder="1" applyAlignment="1">
      <alignment horizontal="right" vertical="center"/>
    </xf>
    <xf numFmtId="3" fontId="5" fillId="3" borderId="54" xfId="0" applyNumberFormat="1" applyFont="1" applyFill="1" applyBorder="1"/>
    <xf numFmtId="0" fontId="2" fillId="3" borderId="0" xfId="0" applyFont="1" applyFill="1" applyBorder="1"/>
    <xf numFmtId="3" fontId="0" fillId="3" borderId="0" xfId="0" applyNumberFormat="1" applyFill="1" applyBorder="1"/>
    <xf numFmtId="0" fontId="0" fillId="3" borderId="0" xfId="0" applyFill="1" applyBorder="1"/>
    <xf numFmtId="0" fontId="0" fillId="3" borderId="0" xfId="0" applyFill="1"/>
    <xf numFmtId="3" fontId="7" fillId="0" borderId="0" xfId="0" applyNumberFormat="1" applyFont="1" applyBorder="1" applyAlignment="1"/>
    <xf numFmtId="3" fontId="9" fillId="0" borderId="78" xfId="0" applyNumberFormat="1" applyFont="1" applyBorder="1" applyAlignment="1">
      <alignment wrapText="1"/>
    </xf>
    <xf numFmtId="3" fontId="12" fillId="0" borderId="78" xfId="0" applyNumberFormat="1" applyFont="1" applyBorder="1" applyAlignment="1">
      <alignment wrapText="1"/>
    </xf>
    <xf numFmtId="3" fontId="8" fillId="0" borderId="78" xfId="0" applyNumberFormat="1" applyFont="1" applyBorder="1" applyAlignment="1"/>
    <xf numFmtId="0" fontId="3" fillId="2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wrapText="1"/>
    </xf>
    <xf numFmtId="0" fontId="3" fillId="2" borderId="0" xfId="0" applyFont="1" applyFill="1" applyBorder="1" applyAlignment="1">
      <alignment horizontal="center"/>
    </xf>
    <xf numFmtId="0" fontId="0" fillId="2" borderId="0" xfId="0" applyFill="1" applyAlignment="1"/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3" fillId="2" borderId="74" xfId="0" applyFont="1" applyFill="1" applyBorder="1" applyAlignment="1">
      <alignment horizontal="center" vertical="center"/>
    </xf>
    <xf numFmtId="0" fontId="3" fillId="2" borderId="72" xfId="0" applyFont="1" applyFill="1" applyBorder="1" applyAlignment="1">
      <alignment horizontal="center" vertical="center"/>
    </xf>
    <xf numFmtId="0" fontId="3" fillId="2" borderId="82" xfId="0" applyFont="1" applyFill="1" applyBorder="1" applyAlignment="1">
      <alignment horizontal="center" vertical="center"/>
    </xf>
    <xf numFmtId="0" fontId="3" fillId="2" borderId="74" xfId="0" applyFont="1" applyFill="1" applyBorder="1" applyAlignment="1">
      <alignment horizontal="center" vertical="center" wrapText="1"/>
    </xf>
    <xf numFmtId="0" fontId="3" fillId="2" borderId="72" xfId="0" applyFont="1" applyFill="1" applyBorder="1" applyAlignment="1">
      <alignment horizontal="center" vertical="center" wrapText="1"/>
    </xf>
    <xf numFmtId="0" fontId="3" fillId="2" borderId="8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65" xfId="0" applyFont="1" applyFill="1" applyBorder="1" applyAlignment="1">
      <alignment horizontal="center" vertical="center" wrapText="1"/>
    </xf>
    <xf numFmtId="0" fontId="3" fillId="2" borderId="7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center" vertical="center"/>
    </xf>
    <xf numFmtId="0" fontId="3" fillId="2" borderId="76" xfId="0" applyFont="1" applyFill="1" applyBorder="1" applyAlignment="1">
      <alignment horizontal="center" vertical="center" wrapText="1"/>
    </xf>
    <xf numFmtId="0" fontId="3" fillId="2" borderId="73" xfId="0" applyFont="1" applyFill="1" applyBorder="1" applyAlignment="1">
      <alignment horizontal="center" vertical="center" wrapText="1"/>
    </xf>
    <xf numFmtId="0" fontId="3" fillId="2" borderId="85" xfId="0" applyFont="1" applyFill="1" applyBorder="1" applyAlignment="1">
      <alignment horizontal="center" vertical="center" wrapText="1"/>
    </xf>
    <xf numFmtId="0" fontId="5" fillId="2" borderId="80" xfId="0" applyFont="1" applyFill="1" applyBorder="1" applyAlignment="1">
      <alignment wrapText="1"/>
    </xf>
    <xf numFmtId="0" fontId="0" fillId="2" borderId="80" xfId="0" applyFill="1" applyBorder="1" applyAlignment="1"/>
    <xf numFmtId="0" fontId="3" fillId="2" borderId="42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0" fontId="3" fillId="2" borderId="79" xfId="0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 wrapText="1"/>
    </xf>
    <xf numFmtId="0" fontId="5" fillId="2" borderId="82" xfId="0" applyFont="1" applyFill="1" applyBorder="1" applyAlignment="1">
      <alignment horizontal="center" vertical="center" wrapText="1"/>
    </xf>
    <xf numFmtId="0" fontId="3" fillId="2" borderId="86" xfId="0" applyFont="1" applyFill="1" applyBorder="1" applyAlignment="1">
      <alignment horizontal="center" vertical="center" wrapText="1"/>
    </xf>
    <xf numFmtId="0" fontId="3" fillId="2" borderId="71" xfId="0" applyFont="1" applyFill="1" applyBorder="1" applyAlignment="1">
      <alignment horizontal="center" vertical="center" wrapText="1"/>
    </xf>
    <xf numFmtId="0" fontId="3" fillId="2" borderId="87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/>
    </xf>
    <xf numFmtId="0" fontId="3" fillId="2" borderId="45" xfId="0" applyFont="1" applyFill="1" applyBorder="1" applyAlignment="1">
      <alignment horizontal="center"/>
    </xf>
    <xf numFmtId="0" fontId="3" fillId="2" borderId="46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0" fontId="3" fillId="2" borderId="66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84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center" vertical="center" wrapText="1"/>
    </xf>
    <xf numFmtId="0" fontId="5" fillId="2" borderId="77" xfId="0" applyFont="1" applyFill="1" applyBorder="1" applyAlignment="1">
      <alignment horizontal="center" vertical="center" wrapText="1"/>
    </xf>
    <xf numFmtId="0" fontId="3" fillId="2" borderId="67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3" fillId="2" borderId="57" xfId="0" applyFont="1" applyFill="1" applyBorder="1" applyAlignment="1">
      <alignment horizontal="center"/>
    </xf>
    <xf numFmtId="0" fontId="3" fillId="2" borderId="66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84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5" fillId="2" borderId="8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3" xfId="0" applyFont="1" applyFill="1" applyBorder="1" applyAlignment="1">
      <alignment horizontal="center" vertical="center" wrapText="1"/>
    </xf>
    <xf numFmtId="0" fontId="3" fillId="2" borderId="7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83" xfId="0" applyFont="1" applyFill="1" applyBorder="1" applyAlignment="1">
      <alignment horizontal="center" vertical="center" wrapText="1"/>
    </xf>
    <xf numFmtId="0" fontId="5" fillId="2" borderId="72" xfId="0" applyFont="1" applyFill="1" applyBorder="1" applyAlignment="1">
      <alignment horizontal="center" vertical="center"/>
    </xf>
    <xf numFmtId="0" fontId="5" fillId="2" borderId="82" xfId="0" applyFont="1" applyFill="1" applyBorder="1" applyAlignment="1">
      <alignment horizontal="center" vertical="center"/>
    </xf>
    <xf numFmtId="0" fontId="3" fillId="2" borderId="67" xfId="0" applyFont="1" applyFill="1" applyBorder="1" applyAlignment="1">
      <alignment horizontal="center"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78" xfId="0" applyFont="1" applyFill="1" applyBorder="1" applyAlignment="1">
      <alignment wrapText="1"/>
    </xf>
    <xf numFmtId="0" fontId="7" fillId="2" borderId="78" xfId="0" applyFont="1" applyFill="1" applyBorder="1" applyAlignment="1"/>
    <xf numFmtId="0" fontId="0" fillId="2" borderId="78" xfId="0" applyFill="1" applyBorder="1" applyAlignment="1"/>
    <xf numFmtId="0" fontId="10" fillId="0" borderId="0" xfId="0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0" fontId="3" fillId="0" borderId="88" xfId="0" applyFont="1" applyBorder="1" applyAlignment="1">
      <alignment horizontal="center" wrapText="1"/>
    </xf>
    <xf numFmtId="0" fontId="3" fillId="0" borderId="89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90" xfId="0" applyFont="1" applyBorder="1" applyAlignment="1">
      <alignment horizontal="center"/>
    </xf>
    <xf numFmtId="0" fontId="3" fillId="0" borderId="91" xfId="0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3" fillId="0" borderId="88" xfId="0" applyFont="1" applyFill="1" applyBorder="1" applyAlignment="1">
      <alignment horizontal="center"/>
    </xf>
    <xf numFmtId="0" fontId="3" fillId="0" borderId="93" xfId="0" applyFont="1" applyFill="1" applyBorder="1" applyAlignment="1">
      <alignment horizontal="center"/>
    </xf>
    <xf numFmtId="0" fontId="3" fillId="0" borderId="91" xfId="0" applyFont="1" applyFill="1" applyBorder="1" applyAlignment="1">
      <alignment horizontal="center"/>
    </xf>
    <xf numFmtId="0" fontId="3" fillId="0" borderId="92" xfId="0" applyFont="1" applyFill="1" applyBorder="1" applyAlignment="1">
      <alignment horizontal="center"/>
    </xf>
    <xf numFmtId="177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4" name="Text Box 1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5" name="Text Box 2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6" name="Text Box 3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7" name="Text Box 4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8" name="Text Box 5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29" name="Text Box 6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0" name="Text Box 7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1" name="Text Box 8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2" name="Text Box 9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3" name="Text Box 10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4" name="Text Box 11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5" name="Text Box 12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6" name="Text Box 13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7" name="Text Box 14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8" name="Text Box 15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39" name="Text Box 16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0" name="Text Box 17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1" name="Text Box 18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2" name="Text Box 19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3" name="Text Box 20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4" name="Text Box 21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57</xdr:row>
      <xdr:rowOff>28575</xdr:rowOff>
    </xdr:to>
    <xdr:sp macro="" textlink="">
      <xdr:nvSpPr>
        <xdr:cNvPr id="207145" name="Text Box 22"/>
        <xdr:cNvSpPr txBox="1">
          <a:spLocks noChangeArrowheads="1"/>
        </xdr:cNvSpPr>
      </xdr:nvSpPr>
      <xdr:spPr bwMode="auto">
        <a:xfrm>
          <a:off x="4924425" y="9486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46" name="Text Box 23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38100</xdr:rowOff>
    </xdr:to>
    <xdr:sp macro="" textlink="">
      <xdr:nvSpPr>
        <xdr:cNvPr id="207147" name="Text Box 24"/>
        <xdr:cNvSpPr txBox="1">
          <a:spLocks noChangeArrowheads="1"/>
        </xdr:cNvSpPr>
      </xdr:nvSpPr>
      <xdr:spPr bwMode="auto">
        <a:xfrm>
          <a:off x="6115050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48" name="Text Box 25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38100</xdr:rowOff>
    </xdr:to>
    <xdr:sp macro="" textlink="">
      <xdr:nvSpPr>
        <xdr:cNvPr id="207149" name="Text Box 26"/>
        <xdr:cNvSpPr txBox="1">
          <a:spLocks noChangeArrowheads="1"/>
        </xdr:cNvSpPr>
      </xdr:nvSpPr>
      <xdr:spPr bwMode="auto">
        <a:xfrm>
          <a:off x="6115050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38100</xdr:rowOff>
    </xdr:to>
    <xdr:sp macro="" textlink="">
      <xdr:nvSpPr>
        <xdr:cNvPr id="207150" name="Text Box 27"/>
        <xdr:cNvSpPr txBox="1">
          <a:spLocks noChangeArrowheads="1"/>
        </xdr:cNvSpPr>
      </xdr:nvSpPr>
      <xdr:spPr bwMode="auto">
        <a:xfrm>
          <a:off x="6115050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38100</xdr:rowOff>
    </xdr:to>
    <xdr:sp macro="" textlink="">
      <xdr:nvSpPr>
        <xdr:cNvPr id="207151" name="Text Box 28"/>
        <xdr:cNvSpPr txBox="1">
          <a:spLocks noChangeArrowheads="1"/>
        </xdr:cNvSpPr>
      </xdr:nvSpPr>
      <xdr:spPr bwMode="auto">
        <a:xfrm>
          <a:off x="6115050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52" name="Text Box 29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53" name="Text Box 30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54" name="Text Box 31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104775</xdr:colOff>
      <xdr:row>50</xdr:row>
      <xdr:rowOff>38100</xdr:rowOff>
    </xdr:to>
    <xdr:sp macro="" textlink="">
      <xdr:nvSpPr>
        <xdr:cNvPr id="207155" name="Text Box 32"/>
        <xdr:cNvSpPr txBox="1">
          <a:spLocks noChangeArrowheads="1"/>
        </xdr:cNvSpPr>
      </xdr:nvSpPr>
      <xdr:spPr bwMode="auto">
        <a:xfrm>
          <a:off x="4924425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104775</xdr:colOff>
      <xdr:row>50</xdr:row>
      <xdr:rowOff>38100</xdr:rowOff>
    </xdr:to>
    <xdr:sp macro="" textlink="">
      <xdr:nvSpPr>
        <xdr:cNvPr id="207156" name="Text Box 33"/>
        <xdr:cNvSpPr txBox="1">
          <a:spLocks noChangeArrowheads="1"/>
        </xdr:cNvSpPr>
      </xdr:nvSpPr>
      <xdr:spPr bwMode="auto">
        <a:xfrm>
          <a:off x="6115050" y="83439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57" name="Text Box 34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58" name="Text Box 35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59" name="Text Box 36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0" name="Text Box 37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1" name="Text Box 38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2" name="Text Box 39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3" name="Text Box 40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4" name="Text Box 41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5" name="Text Box 42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6" name="Text Box 43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7" name="Text Box 44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8" name="Text Box 45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69" name="Text Box 46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0" name="Text Box 47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1" name="Text Box 48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2" name="Text Box 49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3" name="Text Box 50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4" name="Text Box 51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5" name="Text Box 52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6" name="Text Box 53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7" name="Text Box 54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8" name="Text Box 55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79" name="Text Box 56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51</xdr:row>
      <xdr:rowOff>38100</xdr:rowOff>
    </xdr:to>
    <xdr:sp macro="" textlink="">
      <xdr:nvSpPr>
        <xdr:cNvPr id="207180" name="Text Box 57"/>
        <xdr:cNvSpPr txBox="1">
          <a:spLocks noChangeArrowheads="1"/>
        </xdr:cNvSpPr>
      </xdr:nvSpPr>
      <xdr:spPr bwMode="auto">
        <a:xfrm>
          <a:off x="848677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81" name="Text Box 58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51</xdr:row>
      <xdr:rowOff>38100</xdr:rowOff>
    </xdr:to>
    <xdr:sp macro="" textlink="">
      <xdr:nvSpPr>
        <xdr:cNvPr id="207182" name="Text Box 59"/>
        <xdr:cNvSpPr txBox="1">
          <a:spLocks noChangeArrowheads="1"/>
        </xdr:cNvSpPr>
      </xdr:nvSpPr>
      <xdr:spPr bwMode="auto">
        <a:xfrm>
          <a:off x="848677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51</xdr:row>
      <xdr:rowOff>38100</xdr:rowOff>
    </xdr:to>
    <xdr:sp macro="" textlink="">
      <xdr:nvSpPr>
        <xdr:cNvPr id="207183" name="Text Box 60"/>
        <xdr:cNvSpPr txBox="1">
          <a:spLocks noChangeArrowheads="1"/>
        </xdr:cNvSpPr>
      </xdr:nvSpPr>
      <xdr:spPr bwMode="auto">
        <a:xfrm>
          <a:off x="848677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51</xdr:row>
      <xdr:rowOff>38100</xdr:rowOff>
    </xdr:to>
    <xdr:sp macro="" textlink="">
      <xdr:nvSpPr>
        <xdr:cNvPr id="207184" name="Text Box 61"/>
        <xdr:cNvSpPr txBox="1">
          <a:spLocks noChangeArrowheads="1"/>
        </xdr:cNvSpPr>
      </xdr:nvSpPr>
      <xdr:spPr bwMode="auto">
        <a:xfrm>
          <a:off x="848677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85" name="Text Box 62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86" name="Text Box 63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87" name="Text Box 64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88" name="Text Box 65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50</xdr:row>
      <xdr:rowOff>0</xdr:rowOff>
    </xdr:from>
    <xdr:to>
      <xdr:col>7</xdr:col>
      <xdr:colOff>104775</xdr:colOff>
      <xdr:row>51</xdr:row>
      <xdr:rowOff>38100</xdr:rowOff>
    </xdr:to>
    <xdr:sp macro="" textlink="">
      <xdr:nvSpPr>
        <xdr:cNvPr id="207189" name="Text Box 66"/>
        <xdr:cNvSpPr txBox="1">
          <a:spLocks noChangeArrowheads="1"/>
        </xdr:cNvSpPr>
      </xdr:nvSpPr>
      <xdr:spPr bwMode="auto">
        <a:xfrm>
          <a:off x="848677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0" name="Text Box 23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38100</xdr:rowOff>
    </xdr:to>
    <xdr:sp macro="" textlink="">
      <xdr:nvSpPr>
        <xdr:cNvPr id="207191" name="Text Box 24"/>
        <xdr:cNvSpPr txBox="1">
          <a:spLocks noChangeArrowheads="1"/>
        </xdr:cNvSpPr>
      </xdr:nvSpPr>
      <xdr:spPr bwMode="auto">
        <a:xfrm>
          <a:off x="6115050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2" name="Text Box 25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38100</xdr:rowOff>
    </xdr:to>
    <xdr:sp macro="" textlink="">
      <xdr:nvSpPr>
        <xdr:cNvPr id="207193" name="Text Box 26"/>
        <xdr:cNvSpPr txBox="1">
          <a:spLocks noChangeArrowheads="1"/>
        </xdr:cNvSpPr>
      </xdr:nvSpPr>
      <xdr:spPr bwMode="auto">
        <a:xfrm>
          <a:off x="6115050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38100</xdr:rowOff>
    </xdr:to>
    <xdr:sp macro="" textlink="">
      <xdr:nvSpPr>
        <xdr:cNvPr id="207194" name="Text Box 27"/>
        <xdr:cNvSpPr txBox="1">
          <a:spLocks noChangeArrowheads="1"/>
        </xdr:cNvSpPr>
      </xdr:nvSpPr>
      <xdr:spPr bwMode="auto">
        <a:xfrm>
          <a:off x="6115050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38100</xdr:rowOff>
    </xdr:to>
    <xdr:sp macro="" textlink="">
      <xdr:nvSpPr>
        <xdr:cNvPr id="207195" name="Text Box 28"/>
        <xdr:cNvSpPr txBox="1">
          <a:spLocks noChangeArrowheads="1"/>
        </xdr:cNvSpPr>
      </xdr:nvSpPr>
      <xdr:spPr bwMode="auto">
        <a:xfrm>
          <a:off x="6115050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6" name="Text Box 29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7" name="Text Box 30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8" name="Text Box 31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50</xdr:row>
      <xdr:rowOff>0</xdr:rowOff>
    </xdr:from>
    <xdr:to>
      <xdr:col>4</xdr:col>
      <xdr:colOff>104775</xdr:colOff>
      <xdr:row>51</xdr:row>
      <xdr:rowOff>38100</xdr:rowOff>
    </xdr:to>
    <xdr:sp macro="" textlink="">
      <xdr:nvSpPr>
        <xdr:cNvPr id="207199" name="Text Box 32"/>
        <xdr:cNvSpPr txBox="1">
          <a:spLocks noChangeArrowheads="1"/>
        </xdr:cNvSpPr>
      </xdr:nvSpPr>
      <xdr:spPr bwMode="auto">
        <a:xfrm>
          <a:off x="4924425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50</xdr:row>
      <xdr:rowOff>0</xdr:rowOff>
    </xdr:from>
    <xdr:to>
      <xdr:col>5</xdr:col>
      <xdr:colOff>104775</xdr:colOff>
      <xdr:row>51</xdr:row>
      <xdr:rowOff>38100</xdr:rowOff>
    </xdr:to>
    <xdr:sp macro="" textlink="">
      <xdr:nvSpPr>
        <xdr:cNvPr id="207200" name="Text Box 33"/>
        <xdr:cNvSpPr txBox="1">
          <a:spLocks noChangeArrowheads="1"/>
        </xdr:cNvSpPr>
      </xdr:nvSpPr>
      <xdr:spPr bwMode="auto">
        <a:xfrm>
          <a:off x="6115050" y="85058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1" name="Text Box 34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2" name="Text Box 35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3" name="Text Box 36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4" name="Text Box 37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5" name="Text Box 38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6" name="Text Box 39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7" name="Text Box 40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8" name="Text Box 41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09" name="Text Box 42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0" name="Text Box 43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1" name="Text Box 44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2" name="Text Box 45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3" name="Text Box 46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4" name="Text Box 47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5" name="Text Box 48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6" name="Text Box 49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7" name="Text Box 50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8" name="Text Box 51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19" name="Text Box 52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0" name="Text Box 53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1" name="Text Box 54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2" name="Text Box 55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3" name="Text Box 56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4" name="Text Box 58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5" name="Text Box 62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6" name="Text Box 63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7" name="Text Box 64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8" name="Text Box 65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29" name="Text Box 23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38100</xdr:rowOff>
    </xdr:to>
    <xdr:sp macro="" textlink="">
      <xdr:nvSpPr>
        <xdr:cNvPr id="207230" name="Text Box 24"/>
        <xdr:cNvSpPr txBox="1">
          <a:spLocks noChangeArrowheads="1"/>
        </xdr:cNvSpPr>
      </xdr:nvSpPr>
      <xdr:spPr bwMode="auto">
        <a:xfrm>
          <a:off x="6115050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31" name="Text Box 25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38100</xdr:rowOff>
    </xdr:to>
    <xdr:sp macro="" textlink="">
      <xdr:nvSpPr>
        <xdr:cNvPr id="207232" name="Text Box 26"/>
        <xdr:cNvSpPr txBox="1">
          <a:spLocks noChangeArrowheads="1"/>
        </xdr:cNvSpPr>
      </xdr:nvSpPr>
      <xdr:spPr bwMode="auto">
        <a:xfrm>
          <a:off x="6115050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38100</xdr:rowOff>
    </xdr:to>
    <xdr:sp macro="" textlink="">
      <xdr:nvSpPr>
        <xdr:cNvPr id="207233" name="Text Box 27"/>
        <xdr:cNvSpPr txBox="1">
          <a:spLocks noChangeArrowheads="1"/>
        </xdr:cNvSpPr>
      </xdr:nvSpPr>
      <xdr:spPr bwMode="auto">
        <a:xfrm>
          <a:off x="6115050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38100</xdr:rowOff>
    </xdr:to>
    <xdr:sp macro="" textlink="">
      <xdr:nvSpPr>
        <xdr:cNvPr id="207234" name="Text Box 28"/>
        <xdr:cNvSpPr txBox="1">
          <a:spLocks noChangeArrowheads="1"/>
        </xdr:cNvSpPr>
      </xdr:nvSpPr>
      <xdr:spPr bwMode="auto">
        <a:xfrm>
          <a:off x="6115050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35" name="Text Box 29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36" name="Text Box 30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37" name="Text Box 31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104775</xdr:colOff>
      <xdr:row>52</xdr:row>
      <xdr:rowOff>38100</xdr:rowOff>
    </xdr:to>
    <xdr:sp macro="" textlink="">
      <xdr:nvSpPr>
        <xdr:cNvPr id="207238" name="Text Box 32"/>
        <xdr:cNvSpPr txBox="1">
          <a:spLocks noChangeArrowheads="1"/>
        </xdr:cNvSpPr>
      </xdr:nvSpPr>
      <xdr:spPr bwMode="auto">
        <a:xfrm>
          <a:off x="4924425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104775</xdr:colOff>
      <xdr:row>52</xdr:row>
      <xdr:rowOff>38100</xdr:rowOff>
    </xdr:to>
    <xdr:sp macro="" textlink="">
      <xdr:nvSpPr>
        <xdr:cNvPr id="207239" name="Text Box 33"/>
        <xdr:cNvSpPr txBox="1">
          <a:spLocks noChangeArrowheads="1"/>
        </xdr:cNvSpPr>
      </xdr:nvSpPr>
      <xdr:spPr bwMode="auto">
        <a:xfrm>
          <a:off x="6115050" y="86677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0" name="Text Box 34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1" name="Text Box 3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2" name="Text Box 36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3" name="Text Box 37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4" name="Text Box 38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5" name="Text Box 39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6" name="Text Box 40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7" name="Text Box 41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8" name="Text Box 42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49" name="Text Box 43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0" name="Text Box 44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1" name="Text Box 4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2" name="Text Box 46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3" name="Text Box 47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4" name="Text Box 48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5" name="Text Box 49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6" name="Text Box 50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7" name="Text Box 51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8" name="Text Box 52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59" name="Text Box 53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0" name="Text Box 54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1" name="Text Box 5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2" name="Text Box 56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3" name="Text Box 58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4" name="Text Box 62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5" name="Text Box 63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6" name="Text Box 64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7" name="Text Box 6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68" name="Text Box 23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69" name="Text Box 24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0" name="Text Box 2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71" name="Text Box 26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72" name="Text Box 27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73" name="Text Box 28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4" name="Text Box 29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5" name="Text Box 30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6" name="Text Box 31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7" name="Text Box 32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78" name="Text Box 33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79" name="Text Box 23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80" name="Text Box 24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81" name="Text Box 25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82" name="Text Box 26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83" name="Text Box 27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84" name="Text Box 28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85" name="Text Box 29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86" name="Text Box 30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87" name="Text Box 31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52</xdr:row>
      <xdr:rowOff>0</xdr:rowOff>
    </xdr:from>
    <xdr:to>
      <xdr:col>4</xdr:col>
      <xdr:colOff>104775</xdr:colOff>
      <xdr:row>53</xdr:row>
      <xdr:rowOff>38100</xdr:rowOff>
    </xdr:to>
    <xdr:sp macro="" textlink="">
      <xdr:nvSpPr>
        <xdr:cNvPr id="207288" name="Text Box 32"/>
        <xdr:cNvSpPr txBox="1">
          <a:spLocks noChangeArrowheads="1"/>
        </xdr:cNvSpPr>
      </xdr:nvSpPr>
      <xdr:spPr bwMode="auto">
        <a:xfrm>
          <a:off x="4924425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104775</xdr:colOff>
      <xdr:row>53</xdr:row>
      <xdr:rowOff>38100</xdr:rowOff>
    </xdr:to>
    <xdr:sp macro="" textlink="">
      <xdr:nvSpPr>
        <xdr:cNvPr id="207289" name="Text Box 33"/>
        <xdr:cNvSpPr txBox="1">
          <a:spLocks noChangeArrowheads="1"/>
        </xdr:cNvSpPr>
      </xdr:nvSpPr>
      <xdr:spPr bwMode="auto">
        <a:xfrm>
          <a:off x="6115050" y="88296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0" name="Text Box 34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1" name="Text Box 3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2" name="Text Box 36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3" name="Text Box 37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4" name="Text Box 38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5" name="Text Box 39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6" name="Text Box 40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7" name="Text Box 41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8" name="Text Box 42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299" name="Text Box 43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0" name="Text Box 44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1" name="Text Box 4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2" name="Text Box 46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3" name="Text Box 47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4" name="Text Box 48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5" name="Text Box 49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6" name="Text Box 50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7" name="Text Box 51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8" name="Text Box 52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09" name="Text Box 53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0" name="Text Box 54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1" name="Text Box 5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2" name="Text Box 56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3" name="Text Box 58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4" name="Text Box 62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5" name="Text Box 63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6" name="Text Box 64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7" name="Text Box 6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18" name="Text Box 23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19" name="Text Box 24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0" name="Text Box 2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21" name="Text Box 26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22" name="Text Box 27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23" name="Text Box 28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4" name="Text Box 29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5" name="Text Box 30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6" name="Text Box 31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7" name="Text Box 32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28" name="Text Box 33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29" name="Text Box 23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30" name="Text Box 24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31" name="Text Box 25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32" name="Text Box 26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33" name="Text Box 27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34" name="Text Box 28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35" name="Text Box 29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36" name="Text Box 30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37" name="Text Box 31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53</xdr:row>
      <xdr:rowOff>0</xdr:rowOff>
    </xdr:from>
    <xdr:to>
      <xdr:col>4</xdr:col>
      <xdr:colOff>104775</xdr:colOff>
      <xdr:row>54</xdr:row>
      <xdr:rowOff>38100</xdr:rowOff>
    </xdr:to>
    <xdr:sp macro="" textlink="">
      <xdr:nvSpPr>
        <xdr:cNvPr id="207338" name="Text Box 32"/>
        <xdr:cNvSpPr txBox="1">
          <a:spLocks noChangeArrowheads="1"/>
        </xdr:cNvSpPr>
      </xdr:nvSpPr>
      <xdr:spPr bwMode="auto">
        <a:xfrm>
          <a:off x="4924425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104775</xdr:colOff>
      <xdr:row>54</xdr:row>
      <xdr:rowOff>38100</xdr:rowOff>
    </xdr:to>
    <xdr:sp macro="" textlink="">
      <xdr:nvSpPr>
        <xdr:cNvPr id="207339" name="Text Box 33"/>
        <xdr:cNvSpPr txBox="1">
          <a:spLocks noChangeArrowheads="1"/>
        </xdr:cNvSpPr>
      </xdr:nvSpPr>
      <xdr:spPr bwMode="auto">
        <a:xfrm>
          <a:off x="6115050" y="899160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0" name="Text Box 34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1" name="Text Box 3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2" name="Text Box 36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3" name="Text Box 37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4" name="Text Box 38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5" name="Text Box 39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6" name="Text Box 40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7" name="Text Box 41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8" name="Text Box 42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49" name="Text Box 43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0" name="Text Box 44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1" name="Text Box 4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2" name="Text Box 46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3" name="Text Box 47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4" name="Text Box 48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5" name="Text Box 49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6" name="Text Box 50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7" name="Text Box 51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8" name="Text Box 52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59" name="Text Box 53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0" name="Text Box 54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1" name="Text Box 5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2" name="Text Box 56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3" name="Text Box 58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4" name="Text Box 62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5" name="Text Box 63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6" name="Text Box 64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7" name="Text Box 6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68" name="Text Box 23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69" name="Text Box 24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0" name="Text Box 2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71" name="Text Box 26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72" name="Text Box 27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73" name="Text Box 28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4" name="Text Box 29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5" name="Text Box 30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6" name="Text Box 31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7" name="Text Box 32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78" name="Text Box 33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79" name="Text Box 23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80" name="Text Box 24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81" name="Text Box 25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82" name="Text Box 26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83" name="Text Box 27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84" name="Text Box 28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85" name="Text Box 29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86" name="Text Box 30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87" name="Text Box 31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55</xdr:row>
      <xdr:rowOff>38100</xdr:rowOff>
    </xdr:to>
    <xdr:sp macro="" textlink="">
      <xdr:nvSpPr>
        <xdr:cNvPr id="207388" name="Text Box 32"/>
        <xdr:cNvSpPr txBox="1">
          <a:spLocks noChangeArrowheads="1"/>
        </xdr:cNvSpPr>
      </xdr:nvSpPr>
      <xdr:spPr bwMode="auto">
        <a:xfrm>
          <a:off x="4924425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5</xdr:col>
      <xdr:colOff>104775</xdr:colOff>
      <xdr:row>55</xdr:row>
      <xdr:rowOff>38100</xdr:rowOff>
    </xdr:to>
    <xdr:sp macro="" textlink="">
      <xdr:nvSpPr>
        <xdr:cNvPr id="207389" name="Text Box 33"/>
        <xdr:cNvSpPr txBox="1">
          <a:spLocks noChangeArrowheads="1"/>
        </xdr:cNvSpPr>
      </xdr:nvSpPr>
      <xdr:spPr bwMode="auto">
        <a:xfrm>
          <a:off x="6115050" y="91535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0" name="Text Box 34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1" name="Text Box 3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2" name="Text Box 36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3" name="Text Box 37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4" name="Text Box 38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5" name="Text Box 39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6" name="Text Box 40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7" name="Text Box 41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8" name="Text Box 42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399" name="Text Box 43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0" name="Text Box 44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1" name="Text Box 4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2" name="Text Box 46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3" name="Text Box 47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4" name="Text Box 48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5" name="Text Box 49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6" name="Text Box 50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7" name="Text Box 51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8" name="Text Box 52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09" name="Text Box 53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0" name="Text Box 54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1" name="Text Box 5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2" name="Text Box 56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3" name="Text Box 58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4" name="Text Box 62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5" name="Text Box 63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6" name="Text Box 64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7" name="Text Box 6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18" name="Text Box 23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19" name="Text Box 24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0" name="Text Box 2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21" name="Text Box 26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22" name="Text Box 27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23" name="Text Box 28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4" name="Text Box 29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5" name="Text Box 30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6" name="Text Box 31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7" name="Text Box 32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28" name="Text Box 33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29" name="Text Box 23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30" name="Text Box 24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31" name="Text Box 25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32" name="Text Box 26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33" name="Text Box 27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34" name="Text Box 28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35" name="Text Box 29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36" name="Text Box 30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37" name="Text Box 31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55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38" name="Text Box 32"/>
        <xdr:cNvSpPr txBox="1">
          <a:spLocks noChangeArrowheads="1"/>
        </xdr:cNvSpPr>
      </xdr:nvSpPr>
      <xdr:spPr bwMode="auto">
        <a:xfrm>
          <a:off x="4924425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39" name="Text Box 33"/>
        <xdr:cNvSpPr txBox="1">
          <a:spLocks noChangeArrowheads="1"/>
        </xdr:cNvSpPr>
      </xdr:nvSpPr>
      <xdr:spPr bwMode="auto">
        <a:xfrm>
          <a:off x="6115050" y="93154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0" name="Text Box 3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1" name="Text Box 3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2" name="Text Box 3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3" name="Text Box 3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4" name="Text Box 3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5" name="Text Box 3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6" name="Text Box 4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7" name="Text Box 4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8" name="Text Box 4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49" name="Text Box 4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0" name="Text Box 4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1" name="Text Box 4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2" name="Text Box 4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3" name="Text Box 4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4" name="Text Box 4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5" name="Text Box 4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6" name="Text Box 5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7" name="Text Box 5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8" name="Text Box 5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59" name="Text Box 5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0" name="Text Box 5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1" name="Text Box 5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2" name="Text Box 5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3" name="Text Box 5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4" name="Text Box 6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5" name="Text Box 6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6" name="Text Box 6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7" name="Text Box 6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68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69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0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71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72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73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4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5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6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7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78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79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80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81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82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83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84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85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86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87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88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489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0" name="Text Box 3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1" name="Text Box 3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2" name="Text Box 3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3" name="Text Box 3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4" name="Text Box 3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5" name="Text Box 3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6" name="Text Box 4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7" name="Text Box 4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8" name="Text Box 4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499" name="Text Box 4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0" name="Text Box 4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1" name="Text Box 4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2" name="Text Box 4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3" name="Text Box 4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4" name="Text Box 4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5" name="Text Box 4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6" name="Text Box 5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7" name="Text Box 5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8" name="Text Box 5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09" name="Text Box 5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0" name="Text Box 5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1" name="Text Box 5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2" name="Text Box 5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3" name="Text Box 5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4" name="Text Box 6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5" name="Text Box 6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6" name="Text Box 6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7" name="Text Box 6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18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19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0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21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22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23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4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5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6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7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28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29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30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31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32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33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34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35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36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37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38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39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0" name="Text Box 3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1" name="Text Box 3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2" name="Text Box 3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3" name="Text Box 3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4" name="Text Box 3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5" name="Text Box 3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6" name="Text Box 4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7" name="Text Box 4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8" name="Text Box 4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49" name="Text Box 4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0" name="Text Box 4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1" name="Text Box 4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2" name="Text Box 4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3" name="Text Box 47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4" name="Text Box 4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5" name="Text Box 4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6" name="Text Box 5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7" name="Text Box 5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8" name="Text Box 5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59" name="Text Box 5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0" name="Text Box 5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1" name="Text Box 5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2" name="Text Box 56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3" name="Text Box 58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4" name="Text Box 6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5" name="Text Box 6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6" name="Text Box 64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7" name="Text Box 6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68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69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0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71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72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73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4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5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6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7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78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79" name="Text Box 23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80" name="Text Box 24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81" name="Text Box 25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82" name="Text Box 26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83" name="Text Box 27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84" name="Text Box 28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85" name="Text Box 29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86" name="Text Box 30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87" name="Text Box 31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0</xdr:rowOff>
    </xdr:to>
    <xdr:sp macro="" textlink="">
      <xdr:nvSpPr>
        <xdr:cNvPr id="207588" name="Text Box 32"/>
        <xdr:cNvSpPr txBox="1">
          <a:spLocks noChangeArrowheads="1"/>
        </xdr:cNvSpPr>
      </xdr:nvSpPr>
      <xdr:spPr bwMode="auto">
        <a:xfrm>
          <a:off x="4924425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0</xdr:rowOff>
    </xdr:to>
    <xdr:sp macro="" textlink="">
      <xdr:nvSpPr>
        <xdr:cNvPr id="207589" name="Text Box 33"/>
        <xdr:cNvSpPr txBox="1">
          <a:spLocks noChangeArrowheads="1"/>
        </xdr:cNvSpPr>
      </xdr:nvSpPr>
      <xdr:spPr bwMode="auto">
        <a:xfrm>
          <a:off x="6115050" y="9486900"/>
          <a:ext cx="104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0" name="Text Box 34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1" name="Text Box 35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2" name="Text Box 36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3" name="Text Box 37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4" name="Text Box 38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5" name="Text Box 39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6" name="Text Box 40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7" name="Text Box 41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8" name="Text Box 42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599" name="Text Box 43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0" name="Text Box 44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1" name="Text Box 45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2" name="Text Box 46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3" name="Text Box 47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4" name="Text Box 48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5" name="Text Box 49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6" name="Text Box 50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7" name="Text Box 51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8" name="Text Box 52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09" name="Text Box 53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0" name="Text Box 54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1" name="Text Box 55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2" name="Text Box 56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3" name="Text Box 58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4" name="Text Box 62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5" name="Text Box 63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6" name="Text Box 64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7" name="Text Box 65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18" name="Text Box 23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38100</xdr:rowOff>
    </xdr:to>
    <xdr:sp macro="" textlink="">
      <xdr:nvSpPr>
        <xdr:cNvPr id="207619" name="Text Box 24"/>
        <xdr:cNvSpPr txBox="1">
          <a:spLocks noChangeArrowheads="1"/>
        </xdr:cNvSpPr>
      </xdr:nvSpPr>
      <xdr:spPr bwMode="auto">
        <a:xfrm>
          <a:off x="6115050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20" name="Text Box 25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38100</xdr:rowOff>
    </xdr:to>
    <xdr:sp macro="" textlink="">
      <xdr:nvSpPr>
        <xdr:cNvPr id="207621" name="Text Box 26"/>
        <xdr:cNvSpPr txBox="1">
          <a:spLocks noChangeArrowheads="1"/>
        </xdr:cNvSpPr>
      </xdr:nvSpPr>
      <xdr:spPr bwMode="auto">
        <a:xfrm>
          <a:off x="6115050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38100</xdr:rowOff>
    </xdr:to>
    <xdr:sp macro="" textlink="">
      <xdr:nvSpPr>
        <xdr:cNvPr id="207622" name="Text Box 27"/>
        <xdr:cNvSpPr txBox="1">
          <a:spLocks noChangeArrowheads="1"/>
        </xdr:cNvSpPr>
      </xdr:nvSpPr>
      <xdr:spPr bwMode="auto">
        <a:xfrm>
          <a:off x="6115050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38100</xdr:rowOff>
    </xdr:to>
    <xdr:sp macro="" textlink="">
      <xdr:nvSpPr>
        <xdr:cNvPr id="207623" name="Text Box 28"/>
        <xdr:cNvSpPr txBox="1">
          <a:spLocks noChangeArrowheads="1"/>
        </xdr:cNvSpPr>
      </xdr:nvSpPr>
      <xdr:spPr bwMode="auto">
        <a:xfrm>
          <a:off x="6115050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24" name="Text Box 29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25" name="Text Box 30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26" name="Text Box 31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56</xdr:row>
      <xdr:rowOff>0</xdr:rowOff>
    </xdr:from>
    <xdr:to>
      <xdr:col>4</xdr:col>
      <xdr:colOff>104775</xdr:colOff>
      <xdr:row>56</xdr:row>
      <xdr:rowOff>38100</xdr:rowOff>
    </xdr:to>
    <xdr:sp macro="" textlink="">
      <xdr:nvSpPr>
        <xdr:cNvPr id="207627" name="Text Box 32"/>
        <xdr:cNvSpPr txBox="1">
          <a:spLocks noChangeArrowheads="1"/>
        </xdr:cNvSpPr>
      </xdr:nvSpPr>
      <xdr:spPr bwMode="auto">
        <a:xfrm>
          <a:off x="4924425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56</xdr:row>
      <xdr:rowOff>0</xdr:rowOff>
    </xdr:from>
    <xdr:to>
      <xdr:col>5</xdr:col>
      <xdr:colOff>104775</xdr:colOff>
      <xdr:row>56</xdr:row>
      <xdr:rowOff>38100</xdr:rowOff>
    </xdr:to>
    <xdr:sp macro="" textlink="">
      <xdr:nvSpPr>
        <xdr:cNvPr id="207628" name="Text Box 33"/>
        <xdr:cNvSpPr txBox="1">
          <a:spLocks noChangeArrowheads="1"/>
        </xdr:cNvSpPr>
      </xdr:nvSpPr>
      <xdr:spPr bwMode="auto">
        <a:xfrm>
          <a:off x="6115050" y="9486900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O98"/>
  <sheetViews>
    <sheetView topLeftCell="A7" workbookViewId="0">
      <pane xSplit="2" ySplit="5" topLeftCell="AE60" activePane="bottomRight" state="frozen"/>
      <selection activeCell="A7" sqref="A7"/>
      <selection pane="topRight" activeCell="C7" sqref="C7"/>
      <selection pane="bottomLeft" activeCell="A12" sqref="A12"/>
      <selection pane="bottomRight" activeCell="AJ74" sqref="AJ74"/>
    </sheetView>
  </sheetViews>
  <sheetFormatPr baseColWidth="10" defaultRowHeight="15" customHeight="1"/>
  <cols>
    <col min="1" max="1" width="30.85546875" style="139" customWidth="1"/>
    <col min="2" max="2" width="12.5703125" style="231" customWidth="1"/>
    <col min="3" max="3" width="10.7109375" style="139" customWidth="1"/>
    <col min="4" max="4" width="10" style="139" customWidth="1"/>
    <col min="5" max="5" width="8.140625" style="139" customWidth="1"/>
    <col min="6" max="6" width="10.85546875" style="139" bestFit="1" customWidth="1"/>
    <col min="7" max="7" width="10.7109375" style="139" customWidth="1"/>
    <col min="8" max="8" width="9.85546875" style="139" customWidth="1"/>
    <col min="9" max="9" width="7.42578125" style="139" customWidth="1"/>
    <col min="10" max="10" width="10.7109375" style="139" customWidth="1"/>
    <col min="11" max="11" width="9.7109375" style="139" customWidth="1"/>
    <col min="12" max="12" width="9.5703125" style="139" bestFit="1" customWidth="1"/>
    <col min="13" max="13" width="7.85546875" style="139" customWidth="1"/>
    <col min="14" max="14" width="8.42578125" style="139" customWidth="1"/>
    <col min="15" max="15" width="7.85546875" style="139" customWidth="1"/>
    <col min="16" max="16" width="9" style="139" customWidth="1"/>
    <col min="17" max="17" width="9.5703125" style="139" customWidth="1"/>
    <col min="18" max="18" width="11.85546875" style="139" customWidth="1"/>
    <col min="19" max="19" width="11.140625" style="139" customWidth="1"/>
    <col min="20" max="20" width="48.42578125" style="139" customWidth="1"/>
    <col min="21" max="21" width="23.28515625" style="231" customWidth="1"/>
    <col min="22" max="22" width="16.140625" style="139" customWidth="1"/>
    <col min="23" max="24" width="15" style="139" customWidth="1"/>
    <col min="25" max="25" width="14.5703125" style="139" customWidth="1"/>
    <col min="26" max="26" width="15.5703125" style="139" customWidth="1"/>
    <col min="27" max="27" width="14.140625" style="139" customWidth="1"/>
    <col min="28" max="28" width="12.28515625" style="139" customWidth="1"/>
    <col min="29" max="29" width="13.7109375" style="139" customWidth="1"/>
    <col min="30" max="30" width="14.85546875" style="139" customWidth="1"/>
    <col min="31" max="31" width="31.7109375" style="139" customWidth="1"/>
    <col min="32" max="32" width="10.5703125" style="139" customWidth="1"/>
    <col min="33" max="33" width="12.5703125" style="139" customWidth="1"/>
    <col min="34" max="34" width="13.140625" style="139" customWidth="1"/>
    <col min="35" max="35" width="11.85546875" style="139" customWidth="1"/>
    <col min="36" max="36" width="11.5703125" style="139" customWidth="1"/>
    <col min="37" max="37" width="11.42578125" style="139" customWidth="1"/>
    <col min="38" max="38" width="10.42578125" style="139" customWidth="1"/>
    <col min="39" max="39" width="10.85546875" style="139" customWidth="1"/>
    <col min="40" max="40" width="11.7109375" style="139" customWidth="1"/>
    <col min="41" max="42" width="9.7109375" style="139" customWidth="1"/>
    <col min="43" max="43" width="10.140625" style="139" customWidth="1"/>
    <col min="44" max="44" width="10.42578125" style="139" customWidth="1"/>
    <col min="45" max="45" width="9.85546875" style="139" customWidth="1"/>
    <col min="46" max="46" width="10.28515625" style="139" customWidth="1"/>
    <col min="47" max="47" width="10.85546875" style="139" customWidth="1"/>
    <col min="48" max="48" width="29" style="139" customWidth="1"/>
    <col min="49" max="49" width="13.28515625" style="231" customWidth="1"/>
    <col min="50" max="50" width="9.140625" style="139" customWidth="1"/>
    <col min="51" max="51" width="9.7109375" style="139" customWidth="1"/>
    <col min="52" max="52" width="11.140625" style="139" customWidth="1"/>
    <col min="53" max="53" width="9.85546875" style="139" customWidth="1"/>
    <col min="54" max="54" width="8.42578125" style="139" customWidth="1"/>
    <col min="55" max="55" width="9.5703125" style="139" customWidth="1"/>
    <col min="56" max="56" width="7.85546875" style="139" customWidth="1"/>
    <col min="57" max="57" width="9.42578125" style="139" customWidth="1"/>
    <col min="58" max="58" width="9.7109375" style="139" customWidth="1"/>
    <col min="59" max="59" width="11.28515625" style="139" customWidth="1"/>
    <col min="60" max="60" width="11.42578125" style="139" customWidth="1"/>
    <col min="61" max="61" width="12" bestFit="1" customWidth="1"/>
    <col min="62" max="62" width="13.7109375" bestFit="1" customWidth="1"/>
    <col min="63" max="63" width="16.42578125" style="141" customWidth="1"/>
  </cols>
  <sheetData>
    <row r="1" spans="1:67" ht="12.75" customHeight="1">
      <c r="A1" s="81" t="s">
        <v>46</v>
      </c>
      <c r="B1" s="254" t="s">
        <v>87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82"/>
      <c r="U1" s="82"/>
      <c r="V1" s="82"/>
      <c r="W1" s="82"/>
      <c r="X1" s="82"/>
      <c r="Y1" s="82"/>
      <c r="Z1" s="82"/>
      <c r="AA1" s="82"/>
      <c r="AB1" s="82"/>
      <c r="AC1" s="82"/>
      <c r="AD1" s="83"/>
      <c r="AE1" s="84" t="s">
        <v>46</v>
      </c>
      <c r="AF1" s="256" t="s">
        <v>88</v>
      </c>
      <c r="AG1" s="257"/>
      <c r="AH1" s="257"/>
      <c r="AI1" s="257"/>
      <c r="AJ1" s="257"/>
      <c r="AK1" s="257"/>
      <c r="AL1" s="257"/>
      <c r="AM1" s="257"/>
      <c r="AN1" s="257"/>
      <c r="AO1" s="257"/>
      <c r="AP1" s="257"/>
      <c r="AQ1" s="257"/>
      <c r="AR1" s="257"/>
      <c r="AS1" s="257"/>
      <c r="AT1" s="257"/>
      <c r="AU1" s="257"/>
      <c r="AV1" s="84" t="s">
        <v>46</v>
      </c>
      <c r="AW1" s="258" t="s">
        <v>88</v>
      </c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33"/>
      <c r="BK1" s="86"/>
      <c r="BL1" s="87"/>
      <c r="BM1" s="87"/>
      <c r="BN1" s="87"/>
      <c r="BO1" s="87"/>
    </row>
    <row r="2" spans="1:67" ht="12" customHeight="1">
      <c r="A2" s="81" t="s">
        <v>89</v>
      </c>
      <c r="B2" s="254" t="s">
        <v>90</v>
      </c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88"/>
      <c r="U2" s="88"/>
      <c r="V2" s="88"/>
      <c r="W2" s="88"/>
      <c r="X2" s="88"/>
      <c r="Y2" s="88"/>
      <c r="Z2" s="88"/>
      <c r="AA2" s="88"/>
      <c r="AB2" s="88"/>
      <c r="AC2" s="88"/>
      <c r="AD2" s="89"/>
      <c r="AE2" s="90" t="s">
        <v>89</v>
      </c>
      <c r="AF2" s="256" t="s">
        <v>90</v>
      </c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90" t="s">
        <v>89</v>
      </c>
      <c r="AW2" s="258" t="s">
        <v>90</v>
      </c>
      <c r="AX2" s="259"/>
      <c r="AY2" s="259"/>
      <c r="AZ2" s="259"/>
      <c r="BA2" s="259"/>
      <c r="BB2" s="259"/>
      <c r="BC2" s="259"/>
      <c r="BD2" s="259"/>
      <c r="BE2" s="259"/>
      <c r="BF2" s="259"/>
      <c r="BG2" s="259"/>
      <c r="BH2" s="259"/>
      <c r="BI2" s="259"/>
      <c r="BJ2" s="33"/>
      <c r="BK2" s="86"/>
      <c r="BL2" s="87"/>
      <c r="BM2" s="87"/>
      <c r="BN2" s="87"/>
      <c r="BO2" s="87"/>
    </row>
    <row r="3" spans="1:67" ht="12" customHeight="1">
      <c r="A3" s="81" t="s">
        <v>47</v>
      </c>
      <c r="B3" s="254" t="s">
        <v>91</v>
      </c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91"/>
      <c r="U3" s="91"/>
      <c r="V3" s="91"/>
      <c r="W3" s="91"/>
      <c r="X3" s="91"/>
      <c r="Y3" s="91"/>
      <c r="Z3" s="91"/>
      <c r="AA3" s="91"/>
      <c r="AB3" s="91"/>
      <c r="AC3" s="91"/>
      <c r="AD3" s="92"/>
      <c r="AE3" s="90" t="s">
        <v>47</v>
      </c>
      <c r="AF3" s="256" t="s">
        <v>91</v>
      </c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7"/>
      <c r="AT3" s="257"/>
      <c r="AU3" s="257"/>
      <c r="AV3" s="90" t="s">
        <v>47</v>
      </c>
      <c r="AW3" s="258" t="s">
        <v>91</v>
      </c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33"/>
      <c r="BK3" s="86"/>
      <c r="BL3" s="87"/>
      <c r="BM3" s="87"/>
      <c r="BN3" s="87"/>
      <c r="BO3" s="87"/>
    </row>
    <row r="4" spans="1:67" ht="10.5" customHeight="1">
      <c r="A4" s="93"/>
      <c r="B4" s="254" t="s">
        <v>92</v>
      </c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91"/>
      <c r="U4" s="91"/>
      <c r="V4" s="91"/>
      <c r="W4" s="91"/>
      <c r="X4" s="91"/>
      <c r="Y4" s="91"/>
      <c r="Z4" s="91"/>
      <c r="AA4" s="91"/>
      <c r="AB4" s="91"/>
      <c r="AC4" s="91"/>
      <c r="AD4" s="92"/>
      <c r="AE4" s="94"/>
      <c r="AF4" s="256" t="s">
        <v>92</v>
      </c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7"/>
      <c r="AT4" s="257"/>
      <c r="AU4" s="257"/>
      <c r="AV4" s="94"/>
      <c r="AW4" s="258" t="s">
        <v>92</v>
      </c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33"/>
      <c r="BK4" s="86"/>
      <c r="BL4" s="87"/>
      <c r="BM4" s="87"/>
      <c r="BN4" s="87"/>
      <c r="BO4" s="87"/>
    </row>
    <row r="5" spans="1:67" ht="10.5" customHeight="1" thickBot="1">
      <c r="A5" s="93"/>
      <c r="B5" s="95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4"/>
      <c r="AF5" s="91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94"/>
      <c r="AW5" s="79"/>
      <c r="AX5" s="85"/>
      <c r="AY5" s="85"/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33"/>
      <c r="BK5" s="86"/>
      <c r="BL5" s="87"/>
      <c r="BM5" s="87"/>
      <c r="BN5" s="87"/>
      <c r="BO5" s="87"/>
    </row>
    <row r="6" spans="1:67" s="4" customFormat="1" ht="13.5" customHeight="1">
      <c r="A6" s="268" t="s">
        <v>49</v>
      </c>
      <c r="B6" s="268" t="s">
        <v>48</v>
      </c>
      <c r="C6" s="268" t="s">
        <v>50</v>
      </c>
      <c r="D6" s="288" t="s">
        <v>7</v>
      </c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90"/>
      <c r="T6" s="268" t="s">
        <v>49</v>
      </c>
      <c r="U6" s="268" t="s">
        <v>48</v>
      </c>
      <c r="V6" s="268" t="s">
        <v>50</v>
      </c>
      <c r="W6" s="271" t="s">
        <v>51</v>
      </c>
      <c r="X6" s="272"/>
      <c r="Y6" s="272"/>
      <c r="Z6" s="272"/>
      <c r="AA6" s="272"/>
      <c r="AB6" s="272"/>
      <c r="AC6" s="272"/>
      <c r="AD6" s="272"/>
      <c r="AE6" s="268" t="s">
        <v>49</v>
      </c>
      <c r="AF6" s="283" t="s">
        <v>48</v>
      </c>
      <c r="AG6" s="286" t="s">
        <v>93</v>
      </c>
      <c r="AH6" s="287"/>
      <c r="AI6" s="287"/>
      <c r="AJ6" s="287"/>
      <c r="AK6" s="97"/>
      <c r="AL6" s="97"/>
      <c r="AM6" s="97"/>
      <c r="AN6" s="97"/>
      <c r="AO6" s="97"/>
      <c r="AP6" s="97"/>
      <c r="AQ6" s="97"/>
      <c r="AR6" s="97"/>
      <c r="AS6" s="97"/>
      <c r="AT6" s="97"/>
      <c r="AU6" s="97"/>
      <c r="AV6" s="278" t="s">
        <v>49</v>
      </c>
      <c r="AW6" s="268" t="s">
        <v>48</v>
      </c>
      <c r="AX6" s="97"/>
      <c r="AY6" s="97"/>
      <c r="AZ6" s="98"/>
      <c r="BA6" s="99"/>
      <c r="BB6" s="99"/>
      <c r="BC6" s="100" t="s">
        <v>94</v>
      </c>
      <c r="BD6" s="99"/>
      <c r="BE6" s="99"/>
      <c r="BF6" s="99"/>
      <c r="BG6" s="101"/>
      <c r="BH6" s="268" t="s">
        <v>95</v>
      </c>
      <c r="BI6" s="80"/>
      <c r="BJ6" s="80"/>
      <c r="BK6" s="102"/>
      <c r="BL6" s="80"/>
      <c r="BM6" s="80"/>
      <c r="BN6" s="80"/>
      <c r="BO6" s="80"/>
    </row>
    <row r="7" spans="1:67" s="4" customFormat="1" ht="13.5" customHeight="1">
      <c r="A7" s="269"/>
      <c r="B7" s="269"/>
      <c r="C7" s="269"/>
      <c r="D7" s="298" t="s">
        <v>96</v>
      </c>
      <c r="E7" s="299"/>
      <c r="F7" s="300" t="s">
        <v>97</v>
      </c>
      <c r="G7" s="299"/>
      <c r="H7" s="300" t="s">
        <v>98</v>
      </c>
      <c r="I7" s="301"/>
      <c r="J7" s="300" t="s">
        <v>99</v>
      </c>
      <c r="K7" s="301"/>
      <c r="L7" s="300" t="s">
        <v>8</v>
      </c>
      <c r="M7" s="301"/>
      <c r="N7" s="300" t="s">
        <v>11</v>
      </c>
      <c r="O7" s="301"/>
      <c r="P7" s="300" t="s">
        <v>52</v>
      </c>
      <c r="Q7" s="299"/>
      <c r="R7" s="300" t="s">
        <v>54</v>
      </c>
      <c r="S7" s="302"/>
      <c r="T7" s="269"/>
      <c r="U7" s="269"/>
      <c r="V7" s="269"/>
      <c r="W7" s="303" t="s">
        <v>55</v>
      </c>
      <c r="X7" s="262" t="s">
        <v>8</v>
      </c>
      <c r="Y7" s="262" t="s">
        <v>9</v>
      </c>
      <c r="Z7" s="262" t="s">
        <v>98</v>
      </c>
      <c r="AA7" s="262" t="s">
        <v>11</v>
      </c>
      <c r="AB7" s="265" t="s">
        <v>100</v>
      </c>
      <c r="AC7" s="273" t="s">
        <v>52</v>
      </c>
      <c r="AD7" s="306" t="s">
        <v>101</v>
      </c>
      <c r="AE7" s="269"/>
      <c r="AF7" s="284"/>
      <c r="AG7" s="307" t="s">
        <v>56</v>
      </c>
      <c r="AH7" s="307" t="s">
        <v>17</v>
      </c>
      <c r="AI7" s="307" t="s">
        <v>102</v>
      </c>
      <c r="AJ7" s="265" t="s">
        <v>20</v>
      </c>
      <c r="AK7" s="265" t="s">
        <v>103</v>
      </c>
      <c r="AL7" s="265" t="s">
        <v>19</v>
      </c>
      <c r="AM7" s="265" t="s">
        <v>14</v>
      </c>
      <c r="AN7" s="265" t="s">
        <v>12</v>
      </c>
      <c r="AO7" s="265" t="s">
        <v>22</v>
      </c>
      <c r="AP7" s="265" t="s">
        <v>15</v>
      </c>
      <c r="AQ7" s="265" t="s">
        <v>16</v>
      </c>
      <c r="AR7" s="265" t="s">
        <v>18</v>
      </c>
      <c r="AS7" s="265" t="s">
        <v>21</v>
      </c>
      <c r="AT7" s="265" t="s">
        <v>44</v>
      </c>
      <c r="AU7" s="265" t="s">
        <v>104</v>
      </c>
      <c r="AV7" s="279"/>
      <c r="AW7" s="269"/>
      <c r="AX7" s="265" t="s">
        <v>43</v>
      </c>
      <c r="AY7" s="265" t="s">
        <v>105</v>
      </c>
      <c r="AZ7" s="312" t="s">
        <v>106</v>
      </c>
      <c r="BA7" s="265" t="s">
        <v>107</v>
      </c>
      <c r="BB7" s="265" t="s">
        <v>24</v>
      </c>
      <c r="BC7" s="265" t="s">
        <v>13</v>
      </c>
      <c r="BD7" s="265" t="s">
        <v>108</v>
      </c>
      <c r="BE7" s="265" t="s">
        <v>23</v>
      </c>
      <c r="BF7" s="262" t="s">
        <v>44</v>
      </c>
      <c r="BG7" s="312" t="s">
        <v>109</v>
      </c>
      <c r="BH7" s="296"/>
      <c r="BI7" s="80"/>
      <c r="BJ7" s="80"/>
      <c r="BK7" s="102"/>
      <c r="BL7" s="80"/>
      <c r="BM7" s="80"/>
      <c r="BN7" s="80"/>
      <c r="BO7" s="80"/>
    </row>
    <row r="8" spans="1:67" s="4" customFormat="1" ht="13.5" customHeight="1">
      <c r="A8" s="269"/>
      <c r="B8" s="269"/>
      <c r="C8" s="269"/>
      <c r="D8" s="317" t="s">
        <v>110</v>
      </c>
      <c r="E8" s="318"/>
      <c r="F8" s="291" t="s">
        <v>110</v>
      </c>
      <c r="G8" s="292"/>
      <c r="H8" s="291" t="s">
        <v>110</v>
      </c>
      <c r="I8" s="292"/>
      <c r="J8" s="291" t="s">
        <v>110</v>
      </c>
      <c r="K8" s="292"/>
      <c r="L8" s="291" t="s">
        <v>110</v>
      </c>
      <c r="M8" s="292"/>
      <c r="N8" s="291" t="s">
        <v>110</v>
      </c>
      <c r="O8" s="292"/>
      <c r="P8" s="291" t="s">
        <v>110</v>
      </c>
      <c r="Q8" s="292"/>
      <c r="R8" s="291" t="s">
        <v>110</v>
      </c>
      <c r="S8" s="293"/>
      <c r="T8" s="269"/>
      <c r="U8" s="269"/>
      <c r="V8" s="269"/>
      <c r="W8" s="304"/>
      <c r="X8" s="263"/>
      <c r="Y8" s="263"/>
      <c r="Z8" s="263"/>
      <c r="AA8" s="263"/>
      <c r="AB8" s="266"/>
      <c r="AC8" s="274"/>
      <c r="AD8" s="269"/>
      <c r="AE8" s="269"/>
      <c r="AF8" s="284"/>
      <c r="AG8" s="308"/>
      <c r="AH8" s="308"/>
      <c r="AI8" s="308"/>
      <c r="AJ8" s="281"/>
      <c r="AK8" s="281"/>
      <c r="AL8" s="281"/>
      <c r="AM8" s="281"/>
      <c r="AN8" s="281"/>
      <c r="AO8" s="281"/>
      <c r="AP8" s="281"/>
      <c r="AQ8" s="281"/>
      <c r="AR8" s="281"/>
      <c r="AS8" s="281"/>
      <c r="AT8" s="281"/>
      <c r="AU8" s="281"/>
      <c r="AV8" s="279"/>
      <c r="AW8" s="269"/>
      <c r="AX8" s="281"/>
      <c r="AY8" s="281"/>
      <c r="AZ8" s="313"/>
      <c r="BA8" s="281"/>
      <c r="BB8" s="281"/>
      <c r="BC8" s="281"/>
      <c r="BD8" s="281"/>
      <c r="BE8" s="281"/>
      <c r="BF8" s="315"/>
      <c r="BG8" s="313"/>
      <c r="BH8" s="296"/>
      <c r="BI8" s="80"/>
      <c r="BJ8" s="80"/>
      <c r="BK8" s="102"/>
      <c r="BL8" s="80"/>
      <c r="BM8" s="80"/>
      <c r="BN8" s="80"/>
      <c r="BO8" s="80"/>
    </row>
    <row r="9" spans="1:67" s="4" customFormat="1" ht="13.5" customHeight="1">
      <c r="A9" s="269"/>
      <c r="B9" s="269"/>
      <c r="C9" s="269"/>
      <c r="D9" s="294" t="s">
        <v>111</v>
      </c>
      <c r="E9" s="274" t="s">
        <v>112</v>
      </c>
      <c r="F9" s="266" t="s">
        <v>111</v>
      </c>
      <c r="G9" s="266" t="s">
        <v>112</v>
      </c>
      <c r="H9" s="266" t="s">
        <v>111</v>
      </c>
      <c r="I9" s="266" t="s">
        <v>112</v>
      </c>
      <c r="J9" s="266" t="s">
        <v>111</v>
      </c>
      <c r="K9" s="266" t="s">
        <v>112</v>
      </c>
      <c r="L9" s="266" t="s">
        <v>111</v>
      </c>
      <c r="M9" s="266" t="s">
        <v>112</v>
      </c>
      <c r="N9" s="266" t="s">
        <v>111</v>
      </c>
      <c r="O9" s="266" t="s">
        <v>112</v>
      </c>
      <c r="P9" s="266" t="s">
        <v>111</v>
      </c>
      <c r="Q9" s="266" t="s">
        <v>112</v>
      </c>
      <c r="R9" s="266" t="s">
        <v>111</v>
      </c>
      <c r="S9" s="310" t="s">
        <v>112</v>
      </c>
      <c r="T9" s="269"/>
      <c r="U9" s="269"/>
      <c r="V9" s="269"/>
      <c r="W9" s="304"/>
      <c r="X9" s="263"/>
      <c r="Y9" s="263"/>
      <c r="Z9" s="263"/>
      <c r="AA9" s="263"/>
      <c r="AB9" s="266"/>
      <c r="AC9" s="274"/>
      <c r="AD9" s="269"/>
      <c r="AE9" s="269"/>
      <c r="AF9" s="284"/>
      <c r="AG9" s="308"/>
      <c r="AH9" s="308"/>
      <c r="AI9" s="308"/>
      <c r="AJ9" s="281"/>
      <c r="AK9" s="281"/>
      <c r="AL9" s="281"/>
      <c r="AM9" s="281"/>
      <c r="AN9" s="281"/>
      <c r="AO9" s="281"/>
      <c r="AP9" s="281"/>
      <c r="AQ9" s="281"/>
      <c r="AR9" s="281"/>
      <c r="AS9" s="281"/>
      <c r="AT9" s="281"/>
      <c r="AU9" s="281"/>
      <c r="AV9" s="279"/>
      <c r="AW9" s="269"/>
      <c r="AX9" s="281"/>
      <c r="AY9" s="281"/>
      <c r="AZ9" s="313"/>
      <c r="BA9" s="281"/>
      <c r="BB9" s="281"/>
      <c r="BC9" s="281"/>
      <c r="BD9" s="281"/>
      <c r="BE9" s="281"/>
      <c r="BF9" s="315"/>
      <c r="BG9" s="313"/>
      <c r="BH9" s="296"/>
      <c r="BI9" s="80"/>
      <c r="BJ9" s="80"/>
      <c r="BK9" s="102"/>
      <c r="BL9" s="80"/>
      <c r="BM9" s="80"/>
      <c r="BN9" s="80"/>
      <c r="BO9" s="80"/>
    </row>
    <row r="10" spans="1:67" s="4" customFormat="1" ht="8.25" customHeight="1" thickBot="1">
      <c r="A10" s="270"/>
      <c r="B10" s="270"/>
      <c r="C10" s="270"/>
      <c r="D10" s="295"/>
      <c r="E10" s="275"/>
      <c r="F10" s="267"/>
      <c r="G10" s="267"/>
      <c r="H10" s="267"/>
      <c r="I10" s="267"/>
      <c r="J10" s="267"/>
      <c r="K10" s="267"/>
      <c r="L10" s="267"/>
      <c r="M10" s="267"/>
      <c r="N10" s="267"/>
      <c r="O10" s="267"/>
      <c r="P10" s="267"/>
      <c r="Q10" s="267"/>
      <c r="R10" s="267"/>
      <c r="S10" s="311"/>
      <c r="T10" s="270"/>
      <c r="U10" s="270"/>
      <c r="V10" s="270"/>
      <c r="W10" s="305"/>
      <c r="X10" s="264"/>
      <c r="Y10" s="264"/>
      <c r="Z10" s="264"/>
      <c r="AA10" s="264"/>
      <c r="AB10" s="267"/>
      <c r="AC10" s="275"/>
      <c r="AD10" s="270"/>
      <c r="AE10" s="270"/>
      <c r="AF10" s="285"/>
      <c r="AG10" s="309"/>
      <c r="AH10" s="309"/>
      <c r="AI10" s="309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0"/>
      <c r="AW10" s="270"/>
      <c r="AX10" s="282"/>
      <c r="AY10" s="282"/>
      <c r="AZ10" s="314"/>
      <c r="BA10" s="282"/>
      <c r="BB10" s="282"/>
      <c r="BC10" s="282"/>
      <c r="BD10" s="282"/>
      <c r="BE10" s="282"/>
      <c r="BF10" s="316"/>
      <c r="BG10" s="314"/>
      <c r="BH10" s="297"/>
      <c r="BI10" s="80"/>
      <c r="BJ10" s="80"/>
      <c r="BK10" s="102"/>
      <c r="BL10" s="80"/>
      <c r="BM10" s="80"/>
      <c r="BN10" s="80"/>
      <c r="BO10" s="80"/>
    </row>
    <row r="11" spans="1:67" s="4" customFormat="1" ht="13.5" customHeight="1" thickBot="1">
      <c r="A11" s="103">
        <v>1</v>
      </c>
      <c r="B11" s="104">
        <v>2</v>
      </c>
      <c r="C11" s="104">
        <v>3</v>
      </c>
      <c r="D11" s="105">
        <v>4</v>
      </c>
      <c r="E11" s="106">
        <v>5</v>
      </c>
      <c r="F11" s="104">
        <v>6</v>
      </c>
      <c r="G11" s="105">
        <v>7</v>
      </c>
      <c r="H11" s="106">
        <v>8</v>
      </c>
      <c r="I11" s="104">
        <v>9</v>
      </c>
      <c r="J11" s="105">
        <v>10</v>
      </c>
      <c r="K11" s="106">
        <v>11</v>
      </c>
      <c r="L11" s="104">
        <v>12</v>
      </c>
      <c r="M11" s="105">
        <v>13</v>
      </c>
      <c r="N11" s="106">
        <v>14</v>
      </c>
      <c r="O11" s="104">
        <v>15</v>
      </c>
      <c r="P11" s="105">
        <v>16</v>
      </c>
      <c r="Q11" s="106">
        <v>17</v>
      </c>
      <c r="R11" s="104">
        <v>18</v>
      </c>
      <c r="S11" s="105">
        <v>19</v>
      </c>
      <c r="T11" s="103"/>
      <c r="U11" s="104"/>
      <c r="V11" s="104"/>
      <c r="W11" s="106">
        <v>20</v>
      </c>
      <c r="X11" s="104">
        <v>21</v>
      </c>
      <c r="Y11" s="105">
        <v>22</v>
      </c>
      <c r="Z11" s="104">
        <v>23</v>
      </c>
      <c r="AA11" s="105">
        <v>24</v>
      </c>
      <c r="AB11" s="104">
        <v>25</v>
      </c>
      <c r="AC11" s="105">
        <v>26</v>
      </c>
      <c r="AD11" s="104">
        <v>27</v>
      </c>
      <c r="AE11" s="104"/>
      <c r="AF11" s="104"/>
      <c r="AG11" s="105">
        <v>28</v>
      </c>
      <c r="AH11" s="106">
        <v>29</v>
      </c>
      <c r="AI11" s="104">
        <v>30</v>
      </c>
      <c r="AJ11" s="106">
        <v>31</v>
      </c>
      <c r="AK11" s="104">
        <v>32</v>
      </c>
      <c r="AL11" s="106">
        <v>33</v>
      </c>
      <c r="AM11" s="104">
        <v>34</v>
      </c>
      <c r="AN11" s="106">
        <v>35</v>
      </c>
      <c r="AO11" s="104">
        <v>36</v>
      </c>
      <c r="AP11" s="106">
        <v>37</v>
      </c>
      <c r="AQ11" s="104">
        <v>38</v>
      </c>
      <c r="AR11" s="106">
        <v>39</v>
      </c>
      <c r="AS11" s="104">
        <v>40</v>
      </c>
      <c r="AT11" s="106">
        <v>41</v>
      </c>
      <c r="AU11" s="104">
        <v>42</v>
      </c>
      <c r="AV11" s="104"/>
      <c r="AW11" s="104"/>
      <c r="AX11" s="105">
        <v>43</v>
      </c>
      <c r="AY11" s="105">
        <v>44</v>
      </c>
      <c r="AZ11" s="105">
        <v>45</v>
      </c>
      <c r="BA11" s="105">
        <v>46</v>
      </c>
      <c r="BB11" s="105">
        <v>47</v>
      </c>
      <c r="BC11" s="105">
        <v>48</v>
      </c>
      <c r="BD11" s="105">
        <v>49</v>
      </c>
      <c r="BE11" s="105">
        <v>50</v>
      </c>
      <c r="BF11" s="105">
        <v>51</v>
      </c>
      <c r="BG11" s="105">
        <v>52</v>
      </c>
      <c r="BH11" s="104">
        <v>53</v>
      </c>
      <c r="BI11" s="80"/>
      <c r="BJ11" s="80"/>
      <c r="BK11" s="102"/>
      <c r="BL11" s="80"/>
      <c r="BM11" s="80"/>
      <c r="BN11" s="80"/>
      <c r="BO11" s="80"/>
    </row>
    <row r="12" spans="1:67" ht="15" customHeight="1">
      <c r="A12" s="107" t="s">
        <v>57</v>
      </c>
      <c r="B12" s="108"/>
      <c r="C12" s="109"/>
      <c r="D12" s="110"/>
      <c r="E12" s="111"/>
      <c r="F12" s="112"/>
      <c r="G12" s="113"/>
      <c r="H12" s="114"/>
      <c r="I12" s="114"/>
      <c r="J12" s="114"/>
      <c r="K12" s="114"/>
      <c r="L12" s="114"/>
      <c r="M12" s="114"/>
      <c r="N12" s="114"/>
      <c r="O12" s="114"/>
      <c r="P12" s="115"/>
      <c r="Q12" s="116"/>
      <c r="R12" s="117"/>
      <c r="S12" s="118"/>
      <c r="T12" s="107"/>
      <c r="U12" s="108"/>
      <c r="V12" s="109"/>
      <c r="W12" s="110"/>
      <c r="X12" s="119"/>
      <c r="Y12" s="111"/>
      <c r="Z12" s="111"/>
      <c r="AA12" s="111"/>
      <c r="AB12" s="111"/>
      <c r="AC12" s="120"/>
      <c r="AD12" s="121"/>
      <c r="AE12" s="122"/>
      <c r="AF12" s="123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13"/>
      <c r="AT12" s="113"/>
      <c r="AU12" s="114"/>
      <c r="AV12" s="107"/>
      <c r="AW12" s="125"/>
      <c r="AX12" s="113"/>
      <c r="AY12" s="114"/>
      <c r="AZ12" s="126"/>
      <c r="BA12" s="119"/>
      <c r="BB12" s="119"/>
      <c r="BC12" s="119"/>
      <c r="BD12" s="119"/>
      <c r="BE12" s="111"/>
      <c r="BF12" s="112"/>
      <c r="BG12" s="127"/>
      <c r="BH12" s="121"/>
      <c r="BI12" s="33"/>
      <c r="BJ12" s="33"/>
      <c r="BK12" s="86"/>
      <c r="BL12" s="87"/>
      <c r="BM12" s="87"/>
      <c r="BN12" s="87"/>
      <c r="BO12" s="87"/>
    </row>
    <row r="13" spans="1:67" ht="15" customHeight="1">
      <c r="A13" s="128" t="s">
        <v>113</v>
      </c>
      <c r="B13" s="129" t="s">
        <v>58</v>
      </c>
      <c r="C13" s="128" t="s">
        <v>114</v>
      </c>
      <c r="D13" s="130"/>
      <c r="E13" s="131"/>
      <c r="F13" s="131"/>
      <c r="G13" s="131">
        <v>9354305</v>
      </c>
      <c r="H13" s="131">
        <v>14607650</v>
      </c>
      <c r="I13" s="131"/>
      <c r="J13" s="131">
        <v>4098200</v>
      </c>
      <c r="K13" s="131"/>
      <c r="L13" s="131">
        <v>24927500</v>
      </c>
      <c r="M13" s="131"/>
      <c r="N13" s="131"/>
      <c r="O13" s="131"/>
      <c r="P13" s="131"/>
      <c r="Q13" s="131"/>
      <c r="R13" s="131">
        <f t="shared" ref="R13:R18" si="0">SUM(D13+F13+H13++J13+L13+N13+P13)</f>
        <v>43633350</v>
      </c>
      <c r="S13" s="132">
        <f t="shared" ref="S13:S24" si="1">E13+G13+I13+M13+O13+Q13</f>
        <v>9354305</v>
      </c>
      <c r="T13" s="128" t="s">
        <v>113</v>
      </c>
      <c r="U13" s="129" t="s">
        <v>58</v>
      </c>
      <c r="V13" s="128" t="s">
        <v>114</v>
      </c>
      <c r="W13" s="133">
        <v>39759400</v>
      </c>
      <c r="X13" s="131">
        <v>13653800</v>
      </c>
      <c r="Y13" s="131">
        <v>7312900</v>
      </c>
      <c r="Z13" s="131">
        <v>5596500</v>
      </c>
      <c r="AA13" s="131"/>
      <c r="AB13" s="131"/>
      <c r="AC13" s="134"/>
      <c r="AD13" s="121">
        <f t="shared" ref="AD13:AD24" si="2">SUM(W13:AC13)</f>
        <v>66322600</v>
      </c>
      <c r="AE13" s="128" t="s">
        <v>113</v>
      </c>
      <c r="AF13" s="135" t="s">
        <v>58</v>
      </c>
      <c r="AG13" s="133">
        <v>1831000</v>
      </c>
      <c r="AH13" s="131">
        <v>7427200</v>
      </c>
      <c r="AI13" s="131"/>
      <c r="AJ13" s="131"/>
      <c r="AK13" s="131"/>
      <c r="AL13" s="131">
        <v>8254600</v>
      </c>
      <c r="AM13" s="131">
        <v>4074600</v>
      </c>
      <c r="AN13" s="131"/>
      <c r="AO13" s="131"/>
      <c r="AP13" s="131">
        <v>17266200</v>
      </c>
      <c r="AQ13" s="131"/>
      <c r="AR13" s="131"/>
      <c r="AS13" s="131"/>
      <c r="AT13" s="131">
        <v>5709750</v>
      </c>
      <c r="AU13" s="134">
        <v>2415300</v>
      </c>
      <c r="AV13" s="128" t="s">
        <v>113</v>
      </c>
      <c r="AW13" s="136" t="s">
        <v>58</v>
      </c>
      <c r="AX13" s="131"/>
      <c r="AY13" s="134"/>
      <c r="AZ13" s="121">
        <f t="shared" ref="AZ13:AZ26" si="3">SUM(AG13:AY13)</f>
        <v>46978650</v>
      </c>
      <c r="BA13" s="119"/>
      <c r="BB13" s="137"/>
      <c r="BC13" s="137"/>
      <c r="BD13" s="137"/>
      <c r="BE13" s="131">
        <v>10981200</v>
      </c>
      <c r="BF13" s="138"/>
      <c r="BG13" s="134">
        <f t="shared" ref="BG13:BG26" si="4">SUM(BA13:BF13)</f>
        <v>10981200</v>
      </c>
      <c r="BH13" s="121">
        <f t="shared" ref="BH13:BH26" si="5">R13+S13+AD13+AZ13+BG13</f>
        <v>177270105</v>
      </c>
      <c r="BI13" s="33"/>
      <c r="BJ13" s="33"/>
      <c r="BK13" s="86"/>
      <c r="BL13" s="87"/>
      <c r="BM13" s="87"/>
      <c r="BN13" s="87"/>
      <c r="BO13" s="87"/>
    </row>
    <row r="14" spans="1:67" ht="15" customHeight="1">
      <c r="A14" s="128" t="s">
        <v>115</v>
      </c>
      <c r="B14" s="129" t="s">
        <v>59</v>
      </c>
      <c r="C14" s="128" t="s">
        <v>116</v>
      </c>
      <c r="D14" s="130"/>
      <c r="E14" s="131"/>
      <c r="F14" s="131">
        <v>18414132</v>
      </c>
      <c r="G14" s="131">
        <v>2925281</v>
      </c>
      <c r="I14" s="131"/>
      <c r="J14" s="131"/>
      <c r="K14" s="131"/>
      <c r="L14" s="131"/>
      <c r="M14" s="131"/>
      <c r="N14" s="131"/>
      <c r="O14" s="131"/>
      <c r="P14" s="131"/>
      <c r="Q14" s="138"/>
      <c r="R14" s="131">
        <f t="shared" si="0"/>
        <v>18414132</v>
      </c>
      <c r="S14" s="132">
        <f t="shared" si="1"/>
        <v>2925281</v>
      </c>
      <c r="T14" s="128" t="s">
        <v>115</v>
      </c>
      <c r="U14" s="129" t="s">
        <v>59</v>
      </c>
      <c r="V14" s="128" t="s">
        <v>116</v>
      </c>
      <c r="W14" s="130">
        <v>18170234</v>
      </c>
      <c r="X14" s="131"/>
      <c r="Y14" s="131"/>
      <c r="Z14" s="131">
        <v>6201116</v>
      </c>
      <c r="AA14" s="131"/>
      <c r="AB14" s="131"/>
      <c r="AC14" s="134">
        <v>3100558</v>
      </c>
      <c r="AD14" s="121">
        <f t="shared" si="2"/>
        <v>27471908</v>
      </c>
      <c r="AE14" s="128" t="s">
        <v>115</v>
      </c>
      <c r="AF14" s="136" t="s">
        <v>59</v>
      </c>
      <c r="AG14" s="133">
        <v>1176713</v>
      </c>
      <c r="AH14" s="131">
        <v>2173587</v>
      </c>
      <c r="AI14" s="131"/>
      <c r="AJ14" s="131"/>
      <c r="AK14" s="131"/>
      <c r="AL14" s="131">
        <v>13836406</v>
      </c>
      <c r="AM14" s="131"/>
      <c r="AN14" s="131"/>
      <c r="AO14" s="131"/>
      <c r="AP14" s="131"/>
      <c r="AQ14" s="131"/>
      <c r="AR14" s="131">
        <v>2071950</v>
      </c>
      <c r="AS14" s="131"/>
      <c r="AT14" s="131"/>
      <c r="AU14" s="134"/>
      <c r="AV14" s="128" t="s">
        <v>115</v>
      </c>
      <c r="AW14" s="136" t="s">
        <v>59</v>
      </c>
      <c r="AX14" s="131"/>
      <c r="AY14" s="134"/>
      <c r="AZ14" s="121">
        <f t="shared" si="3"/>
        <v>19258656</v>
      </c>
      <c r="BA14" s="133"/>
      <c r="BB14" s="131">
        <v>5699223</v>
      </c>
      <c r="BC14" s="131"/>
      <c r="BD14" s="131"/>
      <c r="BE14" s="131"/>
      <c r="BF14" s="140"/>
      <c r="BG14" s="134">
        <f t="shared" si="4"/>
        <v>5699223</v>
      </c>
      <c r="BH14" s="121">
        <f t="shared" si="5"/>
        <v>73769200</v>
      </c>
      <c r="BI14" s="33"/>
      <c r="BJ14" s="33"/>
      <c r="BL14" s="87"/>
      <c r="BM14" s="87"/>
      <c r="BN14" s="87"/>
      <c r="BO14" s="87"/>
    </row>
    <row r="15" spans="1:67" ht="15" customHeight="1">
      <c r="A15" s="128" t="s">
        <v>117</v>
      </c>
      <c r="B15" s="129" t="s">
        <v>60</v>
      </c>
      <c r="C15" s="128" t="s">
        <v>118</v>
      </c>
      <c r="D15" s="130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8"/>
      <c r="R15" s="131">
        <f t="shared" si="0"/>
        <v>0</v>
      </c>
      <c r="S15" s="132">
        <f t="shared" si="1"/>
        <v>0</v>
      </c>
      <c r="T15" s="128" t="s">
        <v>117</v>
      </c>
      <c r="U15" s="129" t="s">
        <v>60</v>
      </c>
      <c r="V15" s="128" t="s">
        <v>118</v>
      </c>
      <c r="W15" s="130">
        <v>727186</v>
      </c>
      <c r="X15" s="131">
        <v>2693582</v>
      </c>
      <c r="Y15" s="131"/>
      <c r="Z15" s="131"/>
      <c r="AA15" s="131"/>
      <c r="AB15" s="131"/>
      <c r="AC15" s="134"/>
      <c r="AD15" s="121">
        <f t="shared" si="2"/>
        <v>3420768</v>
      </c>
      <c r="AE15" s="128" t="s">
        <v>117</v>
      </c>
      <c r="AF15" s="136" t="s">
        <v>60</v>
      </c>
      <c r="AG15" s="133"/>
      <c r="AH15" s="131">
        <v>1862444</v>
      </c>
      <c r="AI15" s="131"/>
      <c r="AJ15" s="131"/>
      <c r="AK15" s="131"/>
      <c r="AL15" s="131"/>
      <c r="AM15" s="131"/>
      <c r="AN15" s="131"/>
      <c r="AO15" s="131">
        <v>518376</v>
      </c>
      <c r="AP15" s="131"/>
      <c r="AQ15" s="131"/>
      <c r="AR15" s="131"/>
      <c r="AS15" s="131"/>
      <c r="AT15" s="131"/>
      <c r="AU15" s="134"/>
      <c r="AV15" s="128" t="s">
        <v>117</v>
      </c>
      <c r="AW15" s="136" t="s">
        <v>60</v>
      </c>
      <c r="AX15" s="131"/>
      <c r="AY15" s="134"/>
      <c r="AZ15" s="121">
        <f t="shared" si="3"/>
        <v>2380820</v>
      </c>
      <c r="BA15" s="133">
        <v>189420</v>
      </c>
      <c r="BB15" s="131"/>
      <c r="BC15" s="131"/>
      <c r="BD15" s="131"/>
      <c r="BE15" s="131"/>
      <c r="BF15" s="140"/>
      <c r="BG15" s="134">
        <f t="shared" si="4"/>
        <v>189420</v>
      </c>
      <c r="BH15" s="121">
        <f t="shared" si="5"/>
        <v>5991008</v>
      </c>
      <c r="BI15" s="142"/>
      <c r="BJ15" s="33"/>
      <c r="BK15" s="86"/>
      <c r="BL15" s="87"/>
      <c r="BM15" s="87"/>
      <c r="BN15" s="87"/>
      <c r="BO15" s="87"/>
    </row>
    <row r="16" spans="1:67" ht="15" customHeight="1">
      <c r="A16" s="128" t="s">
        <v>119</v>
      </c>
      <c r="B16" s="129" t="s">
        <v>61</v>
      </c>
      <c r="C16" s="128" t="s">
        <v>120</v>
      </c>
      <c r="D16" s="130">
        <v>6098672</v>
      </c>
      <c r="E16" s="131"/>
      <c r="F16" s="131">
        <v>4006504</v>
      </c>
      <c r="G16" s="131"/>
      <c r="H16" s="131">
        <v>9091379</v>
      </c>
      <c r="I16" s="131"/>
      <c r="J16" s="131"/>
      <c r="K16" s="131"/>
      <c r="L16" s="131">
        <v>2155188</v>
      </c>
      <c r="M16" s="131"/>
      <c r="N16" s="131"/>
      <c r="O16" s="131"/>
      <c r="P16" s="131"/>
      <c r="Q16" s="138"/>
      <c r="R16" s="131">
        <f t="shared" si="0"/>
        <v>21351743</v>
      </c>
      <c r="S16" s="132">
        <f t="shared" si="1"/>
        <v>0</v>
      </c>
      <c r="T16" s="128" t="s">
        <v>119</v>
      </c>
      <c r="U16" s="129" t="s">
        <v>61</v>
      </c>
      <c r="V16" s="128" t="s">
        <v>120</v>
      </c>
      <c r="W16" s="130">
        <v>5099711</v>
      </c>
      <c r="X16" s="131">
        <v>7405842</v>
      </c>
      <c r="Y16" s="131">
        <v>6193549</v>
      </c>
      <c r="Z16" s="131">
        <v>6464272</v>
      </c>
      <c r="AA16" s="131"/>
      <c r="AB16" s="131">
        <v>791142</v>
      </c>
      <c r="AC16" s="134"/>
      <c r="AD16" s="121">
        <f t="shared" si="2"/>
        <v>25954516</v>
      </c>
      <c r="AE16" s="128" t="s">
        <v>119</v>
      </c>
      <c r="AF16" s="136" t="s">
        <v>61</v>
      </c>
      <c r="AG16" s="133"/>
      <c r="AH16" s="131">
        <v>12155466</v>
      </c>
      <c r="AI16" s="131">
        <v>4647296</v>
      </c>
      <c r="AJ16" s="131"/>
      <c r="AK16" s="131"/>
      <c r="AL16" s="131"/>
      <c r="AM16" s="131">
        <v>1581686</v>
      </c>
      <c r="AN16" s="131"/>
      <c r="AO16" s="131"/>
      <c r="AP16" s="131"/>
      <c r="AQ16" s="131"/>
      <c r="AR16" s="131"/>
      <c r="AS16" s="131"/>
      <c r="AT16" s="131"/>
      <c r="AU16" s="134"/>
      <c r="AV16" s="128" t="s">
        <v>119</v>
      </c>
      <c r="AW16" s="136" t="s">
        <v>61</v>
      </c>
      <c r="AX16" s="131"/>
      <c r="AY16" s="134"/>
      <c r="AZ16" s="121">
        <f t="shared" si="3"/>
        <v>18384448</v>
      </c>
      <c r="BA16" s="133"/>
      <c r="BB16" s="131"/>
      <c r="BC16" s="131"/>
      <c r="BD16" s="131"/>
      <c r="BE16" s="131">
        <v>5114873</v>
      </c>
      <c r="BF16" s="140"/>
      <c r="BG16" s="134">
        <f t="shared" si="4"/>
        <v>5114873</v>
      </c>
      <c r="BH16" s="121">
        <f t="shared" si="5"/>
        <v>70805580</v>
      </c>
      <c r="BI16" s="143"/>
      <c r="BJ16" s="33"/>
      <c r="BK16" s="86"/>
      <c r="BL16" s="87"/>
      <c r="BM16" s="87"/>
      <c r="BN16" s="87"/>
      <c r="BO16" s="87"/>
    </row>
    <row r="17" spans="1:67" ht="15" customHeight="1">
      <c r="A17" s="128" t="s">
        <v>121</v>
      </c>
      <c r="B17" s="129" t="s">
        <v>62</v>
      </c>
      <c r="C17" s="128" t="s">
        <v>122</v>
      </c>
      <c r="D17" s="130"/>
      <c r="E17" s="131"/>
      <c r="F17" s="131"/>
      <c r="G17" s="131"/>
      <c r="H17" s="131">
        <v>8083290</v>
      </c>
      <c r="I17" s="131"/>
      <c r="J17" s="131"/>
      <c r="K17" s="131"/>
      <c r="L17" s="131">
        <v>2473430</v>
      </c>
      <c r="M17" s="131"/>
      <c r="N17" s="131"/>
      <c r="O17" s="131"/>
      <c r="P17" s="131"/>
      <c r="Q17" s="138"/>
      <c r="R17" s="131">
        <f t="shared" si="0"/>
        <v>10556720</v>
      </c>
      <c r="S17" s="132">
        <f t="shared" si="1"/>
        <v>0</v>
      </c>
      <c r="T17" s="128" t="s">
        <v>121</v>
      </c>
      <c r="U17" s="129" t="s">
        <v>62</v>
      </c>
      <c r="V17" s="128" t="s">
        <v>122</v>
      </c>
      <c r="W17" s="130"/>
      <c r="X17" s="131">
        <v>2818080</v>
      </c>
      <c r="Y17" s="131"/>
      <c r="Z17" s="131">
        <v>10092274</v>
      </c>
      <c r="AA17" s="131"/>
      <c r="AB17" s="131"/>
      <c r="AC17" s="134"/>
      <c r="AD17" s="121">
        <f t="shared" si="2"/>
        <v>12910354</v>
      </c>
      <c r="AE17" s="128" t="s">
        <v>121</v>
      </c>
      <c r="AF17" s="136" t="s">
        <v>62</v>
      </c>
      <c r="AG17" s="133"/>
      <c r="AH17" s="131"/>
      <c r="AI17" s="131">
        <v>4427228</v>
      </c>
      <c r="AJ17" s="131"/>
      <c r="AK17" s="131"/>
      <c r="AL17" s="131">
        <v>2681950</v>
      </c>
      <c r="AM17" s="131"/>
      <c r="AN17" s="131"/>
      <c r="AO17" s="131"/>
      <c r="AP17" s="131">
        <v>2035665</v>
      </c>
      <c r="AQ17" s="131"/>
      <c r="AR17" s="131"/>
      <c r="AS17" s="131"/>
      <c r="AT17" s="131"/>
      <c r="AU17" s="134"/>
      <c r="AV17" s="128" t="s">
        <v>121</v>
      </c>
      <c r="AW17" s="136" t="s">
        <v>62</v>
      </c>
      <c r="AX17" s="131"/>
      <c r="AY17" s="134"/>
      <c r="AZ17" s="121">
        <f t="shared" si="3"/>
        <v>9144843</v>
      </c>
      <c r="BA17" s="133">
        <v>2620790</v>
      </c>
      <c r="BB17" s="131"/>
      <c r="BC17" s="131"/>
      <c r="BD17" s="131"/>
      <c r="BE17" s="131"/>
      <c r="BF17" s="140"/>
      <c r="BG17" s="134">
        <f t="shared" si="4"/>
        <v>2620790</v>
      </c>
      <c r="BH17" s="121">
        <f t="shared" si="5"/>
        <v>35232707</v>
      </c>
      <c r="BI17" s="143"/>
      <c r="BJ17" s="33"/>
      <c r="BK17" s="86"/>
      <c r="BL17" s="87"/>
      <c r="BM17" s="87"/>
      <c r="BN17" s="87"/>
      <c r="BO17" s="87"/>
    </row>
    <row r="18" spans="1:67" ht="15" customHeight="1">
      <c r="A18" s="128" t="s">
        <v>123</v>
      </c>
      <c r="B18" s="129" t="s">
        <v>124</v>
      </c>
      <c r="C18" s="128" t="s">
        <v>125</v>
      </c>
      <c r="D18" s="144"/>
      <c r="E18" s="140"/>
      <c r="F18" s="140"/>
      <c r="G18" s="131"/>
      <c r="H18" s="131">
        <v>13895581</v>
      </c>
      <c r="I18" s="131"/>
      <c r="J18" s="131">
        <v>3157287</v>
      </c>
      <c r="K18" s="131"/>
      <c r="L18" s="131">
        <v>1257889</v>
      </c>
      <c r="M18" s="131"/>
      <c r="N18" s="131"/>
      <c r="O18" s="131"/>
      <c r="P18" s="145">
        <v>8019197</v>
      </c>
      <c r="Q18" s="145"/>
      <c r="R18" s="131">
        <f t="shared" si="0"/>
        <v>26329954</v>
      </c>
      <c r="S18" s="132">
        <f t="shared" si="1"/>
        <v>0</v>
      </c>
      <c r="T18" s="128" t="s">
        <v>123</v>
      </c>
      <c r="U18" s="129" t="s">
        <v>124</v>
      </c>
      <c r="V18" s="128" t="s">
        <v>125</v>
      </c>
      <c r="W18" s="146">
        <v>7791921</v>
      </c>
      <c r="X18" s="140">
        <v>1811361</v>
      </c>
      <c r="Y18" s="140"/>
      <c r="Z18" s="140">
        <v>12677371</v>
      </c>
      <c r="AA18" s="140"/>
      <c r="AB18" s="140"/>
      <c r="AC18" s="147">
        <v>15634482</v>
      </c>
      <c r="AD18" s="121">
        <f t="shared" si="2"/>
        <v>37915135</v>
      </c>
      <c r="AE18" s="148" t="s">
        <v>123</v>
      </c>
      <c r="AF18" s="149" t="s">
        <v>124</v>
      </c>
      <c r="AG18" s="150"/>
      <c r="AH18" s="131">
        <v>1172323</v>
      </c>
      <c r="AI18" s="131">
        <v>8403483</v>
      </c>
      <c r="AJ18" s="131"/>
      <c r="AK18" s="131"/>
      <c r="AL18" s="131"/>
      <c r="AM18" s="131">
        <v>13698858</v>
      </c>
      <c r="AN18" s="131">
        <v>2298845</v>
      </c>
      <c r="AO18" s="131"/>
      <c r="AP18" s="131"/>
      <c r="AQ18" s="131"/>
      <c r="AR18" s="131"/>
      <c r="AS18" s="131"/>
      <c r="AT18" s="131"/>
      <c r="AU18" s="134"/>
      <c r="AV18" s="128" t="s">
        <v>123</v>
      </c>
      <c r="AW18" s="136" t="s">
        <v>124</v>
      </c>
      <c r="AX18" s="131"/>
      <c r="AY18" s="134">
        <v>1283047</v>
      </c>
      <c r="AZ18" s="121">
        <f t="shared" si="3"/>
        <v>26856556</v>
      </c>
      <c r="BA18" s="151"/>
      <c r="BB18" s="140"/>
      <c r="BC18" s="140"/>
      <c r="BD18" s="140"/>
      <c r="BE18" s="140"/>
      <c r="BF18" s="140">
        <v>7696772</v>
      </c>
      <c r="BG18" s="134">
        <f t="shared" si="4"/>
        <v>7696772</v>
      </c>
      <c r="BH18" s="121">
        <f t="shared" si="5"/>
        <v>98798417</v>
      </c>
      <c r="BI18" s="143"/>
      <c r="BJ18" s="33"/>
      <c r="BK18" s="86"/>
      <c r="BL18" s="87"/>
      <c r="BM18" s="87"/>
      <c r="BN18" s="87"/>
      <c r="BO18" s="87"/>
    </row>
    <row r="19" spans="1:67" ht="15" customHeight="1">
      <c r="A19" s="128" t="s">
        <v>126</v>
      </c>
      <c r="B19" s="129" t="s">
        <v>127</v>
      </c>
      <c r="C19" s="128" t="s">
        <v>128</v>
      </c>
      <c r="D19" s="144"/>
      <c r="E19" s="140"/>
      <c r="F19" s="140"/>
      <c r="G19" s="131"/>
      <c r="H19" s="131"/>
      <c r="I19" s="131"/>
      <c r="J19" s="131"/>
      <c r="K19" s="131"/>
      <c r="L19" s="131">
        <v>0</v>
      </c>
      <c r="M19" s="131"/>
      <c r="N19" s="131"/>
      <c r="O19" s="131"/>
      <c r="P19" s="145">
        <v>5705466</v>
      </c>
      <c r="Q19" s="145"/>
      <c r="R19" s="131">
        <f t="shared" ref="R19:R24" si="6">SUM(D19+F19+H19++J19+L19+N19+P19)</f>
        <v>5705466</v>
      </c>
      <c r="S19" s="132">
        <f t="shared" si="1"/>
        <v>0</v>
      </c>
      <c r="T19" s="128" t="s">
        <v>126</v>
      </c>
      <c r="U19" s="129" t="s">
        <v>127</v>
      </c>
      <c r="V19" s="128" t="s">
        <v>128</v>
      </c>
      <c r="W19" s="146">
        <v>4941717</v>
      </c>
      <c r="X19" s="140"/>
      <c r="Y19" s="140"/>
      <c r="Z19" s="140"/>
      <c r="AA19" s="140"/>
      <c r="AB19" s="140"/>
      <c r="AC19" s="147">
        <v>3277442</v>
      </c>
      <c r="AD19" s="121">
        <f t="shared" si="2"/>
        <v>8219159</v>
      </c>
      <c r="AE19" s="128" t="s">
        <v>126</v>
      </c>
      <c r="AF19" s="149" t="s">
        <v>127</v>
      </c>
      <c r="AG19" s="150"/>
      <c r="AH19" s="131"/>
      <c r="AI19" s="131"/>
      <c r="AJ19" s="131"/>
      <c r="AK19" s="131"/>
      <c r="AL19" s="131"/>
      <c r="AM19" s="131"/>
      <c r="AN19" s="131"/>
      <c r="AO19" s="131">
        <v>5479439</v>
      </c>
      <c r="AP19" s="131"/>
      <c r="AQ19" s="131"/>
      <c r="AR19" s="131"/>
      <c r="AS19" s="131"/>
      <c r="AT19" s="131"/>
      <c r="AU19" s="134"/>
      <c r="AV19" s="128" t="s">
        <v>126</v>
      </c>
      <c r="AW19" s="136" t="s">
        <v>127</v>
      </c>
      <c r="AX19" s="131"/>
      <c r="AY19" s="134"/>
      <c r="AZ19" s="121">
        <f t="shared" si="3"/>
        <v>5479439</v>
      </c>
      <c r="BA19" s="151"/>
      <c r="BB19" s="140"/>
      <c r="BC19" s="140"/>
      <c r="BD19" s="140"/>
      <c r="BE19" s="140"/>
      <c r="BF19" s="140">
        <v>1504336</v>
      </c>
      <c r="BG19" s="134">
        <f t="shared" si="4"/>
        <v>1504336</v>
      </c>
      <c r="BH19" s="121">
        <f t="shared" si="5"/>
        <v>20908400</v>
      </c>
      <c r="BI19" s="142"/>
      <c r="BJ19" s="33"/>
      <c r="BK19" s="86">
        <v>20908400</v>
      </c>
      <c r="BL19" s="87"/>
      <c r="BM19" s="87"/>
      <c r="BN19" s="87"/>
      <c r="BO19" s="87"/>
    </row>
    <row r="20" spans="1:67" ht="22.5" customHeight="1">
      <c r="A20" s="128" t="s">
        <v>129</v>
      </c>
      <c r="B20" s="129" t="s">
        <v>130</v>
      </c>
      <c r="C20" s="128" t="s">
        <v>131</v>
      </c>
      <c r="D20" s="144"/>
      <c r="E20" s="140"/>
      <c r="F20" s="140"/>
      <c r="G20" s="131"/>
      <c r="H20" s="131">
        <v>8980838</v>
      </c>
      <c r="I20" s="131"/>
      <c r="J20" s="131"/>
      <c r="K20" s="131"/>
      <c r="L20" s="131">
        <v>3372953</v>
      </c>
      <c r="M20" s="131"/>
      <c r="N20" s="131"/>
      <c r="O20" s="131"/>
      <c r="P20" s="145"/>
      <c r="Q20" s="145"/>
      <c r="R20" s="131">
        <f t="shared" si="6"/>
        <v>12353791</v>
      </c>
      <c r="S20" s="132">
        <f t="shared" si="1"/>
        <v>0</v>
      </c>
      <c r="T20" s="128" t="s">
        <v>129</v>
      </c>
      <c r="U20" s="129" t="s">
        <v>130</v>
      </c>
      <c r="V20" s="128" t="s">
        <v>131</v>
      </c>
      <c r="W20" s="146">
        <v>2710570</v>
      </c>
      <c r="X20" s="140">
        <v>2581347</v>
      </c>
      <c r="Y20" s="140"/>
      <c r="Z20" s="140">
        <v>12605630</v>
      </c>
      <c r="AA20" s="140"/>
      <c r="AB20" s="140"/>
      <c r="AC20" s="147"/>
      <c r="AD20" s="121">
        <f t="shared" si="2"/>
        <v>17897547</v>
      </c>
      <c r="AE20" s="152" t="s">
        <v>129</v>
      </c>
      <c r="AF20" s="149" t="s">
        <v>130</v>
      </c>
      <c r="AG20" s="150">
        <v>1986036</v>
      </c>
      <c r="AH20" s="131"/>
      <c r="AI20" s="131"/>
      <c r="AJ20" s="131"/>
      <c r="AK20" s="131"/>
      <c r="AL20" s="131">
        <v>4497058</v>
      </c>
      <c r="AM20" s="131">
        <v>2741742</v>
      </c>
      <c r="AN20" s="131">
        <v>4536370</v>
      </c>
      <c r="AO20" s="131"/>
      <c r="AP20" s="131"/>
      <c r="AQ20" s="131"/>
      <c r="AR20" s="131"/>
      <c r="AS20" s="131"/>
      <c r="AT20" s="131"/>
      <c r="AU20" s="134"/>
      <c r="AV20" s="128" t="s">
        <v>129</v>
      </c>
      <c r="AW20" s="136" t="s">
        <v>130</v>
      </c>
      <c r="AX20" s="131"/>
      <c r="AY20" s="134"/>
      <c r="AZ20" s="121">
        <f t="shared" si="3"/>
        <v>13761206</v>
      </c>
      <c r="BA20" s="151"/>
      <c r="BB20" s="140"/>
      <c r="BC20" s="140"/>
      <c r="BD20" s="140"/>
      <c r="BE20" s="140">
        <v>5270724</v>
      </c>
      <c r="BF20" s="140"/>
      <c r="BG20" s="134">
        <f t="shared" si="4"/>
        <v>5270724</v>
      </c>
      <c r="BH20" s="121">
        <f t="shared" si="5"/>
        <v>49283268</v>
      </c>
      <c r="BI20" s="143"/>
      <c r="BJ20" s="33"/>
      <c r="BK20" s="86"/>
      <c r="BL20" s="87"/>
      <c r="BM20" s="87"/>
      <c r="BN20" s="87"/>
      <c r="BO20" s="87"/>
    </row>
    <row r="21" spans="1:67" ht="21.75" customHeight="1">
      <c r="A21" s="128" t="s">
        <v>132</v>
      </c>
      <c r="B21" s="129" t="s">
        <v>133</v>
      </c>
      <c r="C21" s="128" t="s">
        <v>134</v>
      </c>
      <c r="D21" s="144"/>
      <c r="E21" s="140"/>
      <c r="F21" s="140"/>
      <c r="G21" s="131"/>
      <c r="H21" s="131">
        <v>6854140</v>
      </c>
      <c r="I21" s="131"/>
      <c r="J21" s="131"/>
      <c r="K21" s="131"/>
      <c r="L21" s="131"/>
      <c r="M21" s="131"/>
      <c r="N21" s="131"/>
      <c r="O21" s="131"/>
      <c r="P21" s="145"/>
      <c r="Q21" s="145"/>
      <c r="R21" s="131">
        <f t="shared" si="6"/>
        <v>6854140</v>
      </c>
      <c r="S21" s="132">
        <f t="shared" si="1"/>
        <v>0</v>
      </c>
      <c r="T21" s="128" t="s">
        <v>132</v>
      </c>
      <c r="U21" s="129" t="s">
        <v>133</v>
      </c>
      <c r="V21" s="128" t="s">
        <v>134</v>
      </c>
      <c r="W21" s="146">
        <v>2065500</v>
      </c>
      <c r="X21" s="140"/>
      <c r="Y21" s="140"/>
      <c r="Z21" s="140">
        <v>9500861</v>
      </c>
      <c r="AA21" s="140"/>
      <c r="AB21" s="140"/>
      <c r="AC21" s="147"/>
      <c r="AD21" s="121">
        <f t="shared" si="2"/>
        <v>11566361</v>
      </c>
      <c r="AE21" s="153" t="s">
        <v>135</v>
      </c>
      <c r="AF21" s="149" t="s">
        <v>133</v>
      </c>
      <c r="AG21" s="150"/>
      <c r="AH21" s="131">
        <v>1622891</v>
      </c>
      <c r="AI21" s="131">
        <v>1622891</v>
      </c>
      <c r="AJ21" s="131"/>
      <c r="AK21" s="131"/>
      <c r="AL21" s="131"/>
      <c r="AM21" s="131">
        <v>3745440</v>
      </c>
      <c r="AN21" s="131"/>
      <c r="AO21" s="131"/>
      <c r="AP21" s="131"/>
      <c r="AQ21" s="131"/>
      <c r="AR21" s="131"/>
      <c r="AS21" s="131"/>
      <c r="AT21" s="131"/>
      <c r="AU21" s="134"/>
      <c r="AV21" s="128" t="s">
        <v>132</v>
      </c>
      <c r="AW21" s="136" t="s">
        <v>133</v>
      </c>
      <c r="AX21" s="131"/>
      <c r="AY21" s="134"/>
      <c r="AZ21" s="121">
        <f t="shared" si="3"/>
        <v>6991222</v>
      </c>
      <c r="BA21" s="151"/>
      <c r="BB21" s="140"/>
      <c r="BC21" s="140"/>
      <c r="BD21" s="140">
        <v>974634</v>
      </c>
      <c r="BE21" s="140"/>
      <c r="BF21" s="140"/>
      <c r="BG21" s="134">
        <f t="shared" si="4"/>
        <v>974634</v>
      </c>
      <c r="BH21" s="121">
        <f t="shared" si="5"/>
        <v>26386357</v>
      </c>
      <c r="BI21" s="143"/>
      <c r="BJ21" s="33"/>
      <c r="BK21" s="86"/>
      <c r="BL21" s="87"/>
      <c r="BM21" s="87"/>
      <c r="BN21" s="87"/>
      <c r="BO21" s="87"/>
    </row>
    <row r="22" spans="1:67" ht="15" customHeight="1">
      <c r="A22" s="128" t="s">
        <v>136</v>
      </c>
      <c r="B22" s="129" t="s">
        <v>137</v>
      </c>
      <c r="C22" s="128" t="s">
        <v>138</v>
      </c>
      <c r="D22" s="144"/>
      <c r="E22" s="140"/>
      <c r="F22" s="140">
        <v>7236516</v>
      </c>
      <c r="G22" s="131"/>
      <c r="H22" s="131"/>
      <c r="I22" s="131"/>
      <c r="J22" s="131"/>
      <c r="K22" s="131"/>
      <c r="L22" s="131"/>
      <c r="M22" s="131"/>
      <c r="N22" s="131"/>
      <c r="O22" s="131"/>
      <c r="P22" s="145"/>
      <c r="Q22" s="145"/>
      <c r="R22" s="131">
        <f t="shared" si="6"/>
        <v>7236516</v>
      </c>
      <c r="S22" s="132">
        <f t="shared" si="1"/>
        <v>0</v>
      </c>
      <c r="T22" s="128" t="s">
        <v>136</v>
      </c>
      <c r="U22" s="129" t="s">
        <v>137</v>
      </c>
      <c r="V22" s="128" t="s">
        <v>138</v>
      </c>
      <c r="W22" s="146">
        <v>2892773</v>
      </c>
      <c r="X22" s="140"/>
      <c r="Y22" s="140"/>
      <c r="Z22" s="140">
        <v>6507405</v>
      </c>
      <c r="AA22" s="140"/>
      <c r="AB22" s="140"/>
      <c r="AC22" s="147"/>
      <c r="AD22" s="121">
        <f t="shared" si="2"/>
        <v>9400178</v>
      </c>
      <c r="AE22" s="152" t="s">
        <v>139</v>
      </c>
      <c r="AF22" s="149" t="s">
        <v>137</v>
      </c>
      <c r="AG22" s="150"/>
      <c r="AH22" s="131"/>
      <c r="AI22" s="131"/>
      <c r="AJ22" s="131"/>
      <c r="AK22" s="131"/>
      <c r="AL22" s="131">
        <v>4589260</v>
      </c>
      <c r="AM22" s="131">
        <v>864748</v>
      </c>
      <c r="AN22" s="131"/>
      <c r="AO22" s="131"/>
      <c r="AP22" s="131">
        <v>1086912</v>
      </c>
      <c r="AQ22" s="131"/>
      <c r="AR22" s="131"/>
      <c r="AS22" s="131"/>
      <c r="AT22" s="131"/>
      <c r="AU22" s="134"/>
      <c r="AV22" s="128" t="s">
        <v>136</v>
      </c>
      <c r="AW22" s="136" t="s">
        <v>137</v>
      </c>
      <c r="AX22" s="131"/>
      <c r="AY22" s="134"/>
      <c r="AZ22" s="121">
        <f t="shared" si="3"/>
        <v>6540920</v>
      </c>
      <c r="BA22" s="151"/>
      <c r="BB22" s="140"/>
      <c r="BC22" s="140"/>
      <c r="BD22" s="140"/>
      <c r="BE22" s="140">
        <v>401689</v>
      </c>
      <c r="BF22" s="140"/>
      <c r="BG22" s="134">
        <f t="shared" si="4"/>
        <v>401689</v>
      </c>
      <c r="BH22" s="121">
        <f t="shared" si="5"/>
        <v>23579303</v>
      </c>
      <c r="BI22" s="143"/>
      <c r="BJ22" s="33"/>
      <c r="BK22" s="86"/>
      <c r="BL22" s="87"/>
      <c r="BM22" s="87"/>
      <c r="BN22" s="87"/>
      <c r="BO22" s="87"/>
    </row>
    <row r="23" spans="1:67" ht="15" customHeight="1">
      <c r="A23" s="128" t="s">
        <v>140</v>
      </c>
      <c r="B23" s="129" t="s">
        <v>63</v>
      </c>
      <c r="C23" s="128" t="s">
        <v>141</v>
      </c>
      <c r="D23" s="144"/>
      <c r="E23" s="140"/>
      <c r="F23" s="140">
        <v>18687761</v>
      </c>
      <c r="G23" s="131">
        <v>19267233</v>
      </c>
      <c r="H23" s="131">
        <v>8501840</v>
      </c>
      <c r="I23" s="131"/>
      <c r="J23" s="131"/>
      <c r="K23" s="131"/>
      <c r="L23" s="131"/>
      <c r="M23" s="131"/>
      <c r="N23" s="131"/>
      <c r="O23" s="131"/>
      <c r="P23" s="145">
        <v>2360966</v>
      </c>
      <c r="Q23" s="145"/>
      <c r="R23" s="131">
        <f t="shared" si="6"/>
        <v>29550567</v>
      </c>
      <c r="S23" s="132">
        <f t="shared" si="1"/>
        <v>19267233</v>
      </c>
      <c r="T23" s="128" t="s">
        <v>140</v>
      </c>
      <c r="U23" s="129" t="s">
        <v>63</v>
      </c>
      <c r="V23" s="128" t="s">
        <v>141</v>
      </c>
      <c r="W23" s="146">
        <v>25551040</v>
      </c>
      <c r="X23" s="140"/>
      <c r="Y23" s="140">
        <v>8134143</v>
      </c>
      <c r="Z23" s="140">
        <v>3442086</v>
      </c>
      <c r="AA23" s="140"/>
      <c r="AB23" s="140"/>
      <c r="AC23" s="147">
        <v>3442086</v>
      </c>
      <c r="AD23" s="121">
        <f t="shared" si="2"/>
        <v>40569355</v>
      </c>
      <c r="AE23" s="152" t="s">
        <v>140</v>
      </c>
      <c r="AF23" s="149" t="s">
        <v>63</v>
      </c>
      <c r="AG23" s="150">
        <v>1884973</v>
      </c>
      <c r="AH23" s="131">
        <v>7844033</v>
      </c>
      <c r="AI23" s="131">
        <v>2438144</v>
      </c>
      <c r="AJ23" s="131"/>
      <c r="AK23" s="131"/>
      <c r="AL23" s="131"/>
      <c r="AM23" s="131"/>
      <c r="AN23" s="131"/>
      <c r="AO23" s="131"/>
      <c r="AP23" s="131">
        <v>11307303</v>
      </c>
      <c r="AQ23" s="131"/>
      <c r="AR23" s="131"/>
      <c r="AS23" s="131"/>
      <c r="AT23" s="131"/>
      <c r="AU23" s="134">
        <v>3845507</v>
      </c>
      <c r="AV23" s="128" t="s">
        <v>140</v>
      </c>
      <c r="AW23" s="136" t="s">
        <v>63</v>
      </c>
      <c r="AX23" s="131"/>
      <c r="AY23" s="134"/>
      <c r="AZ23" s="121">
        <f t="shared" si="3"/>
        <v>27319960</v>
      </c>
      <c r="BA23" s="151"/>
      <c r="BB23" s="140"/>
      <c r="BC23" s="140"/>
      <c r="BD23" s="140"/>
      <c r="BE23" s="140"/>
      <c r="BF23" s="140">
        <v>5831999</v>
      </c>
      <c r="BG23" s="134">
        <f t="shared" si="4"/>
        <v>5831999</v>
      </c>
      <c r="BH23" s="121">
        <f t="shared" si="5"/>
        <v>122539114</v>
      </c>
      <c r="BI23" s="143"/>
      <c r="BJ23" s="33"/>
      <c r="BK23" s="86"/>
      <c r="BL23" s="87"/>
      <c r="BM23" s="87"/>
      <c r="BN23" s="87"/>
      <c r="BO23" s="87"/>
    </row>
    <row r="24" spans="1:67" ht="15" customHeight="1">
      <c r="A24" s="128" t="s">
        <v>115</v>
      </c>
      <c r="B24" s="129" t="s">
        <v>64</v>
      </c>
      <c r="C24" s="128" t="s">
        <v>142</v>
      </c>
      <c r="D24" s="144">
        <v>490946</v>
      </c>
      <c r="E24" s="140"/>
      <c r="F24" s="140">
        <v>3448964</v>
      </c>
      <c r="G24" s="131"/>
      <c r="H24" s="131">
        <v>707131</v>
      </c>
      <c r="I24" s="131"/>
      <c r="J24" s="131"/>
      <c r="K24" s="131"/>
      <c r="L24" s="131"/>
      <c r="M24" s="131"/>
      <c r="N24" s="131"/>
      <c r="O24" s="131"/>
      <c r="P24" s="145"/>
      <c r="Q24" s="145"/>
      <c r="R24" s="131">
        <f t="shared" si="6"/>
        <v>4647041</v>
      </c>
      <c r="S24" s="132">
        <f t="shared" si="1"/>
        <v>0</v>
      </c>
      <c r="T24" s="128" t="s">
        <v>115</v>
      </c>
      <c r="U24" s="129" t="s">
        <v>64</v>
      </c>
      <c r="V24" s="128" t="s">
        <v>142</v>
      </c>
      <c r="W24" s="144"/>
      <c r="X24" s="140"/>
      <c r="Y24" s="140">
        <v>13813573</v>
      </c>
      <c r="Z24" s="140">
        <v>1941176</v>
      </c>
      <c r="AA24" s="140"/>
      <c r="AB24" s="140"/>
      <c r="AC24" s="147"/>
      <c r="AD24" s="121">
        <f t="shared" si="2"/>
        <v>15754749</v>
      </c>
      <c r="AE24" s="153" t="s">
        <v>115</v>
      </c>
      <c r="AF24" s="136" t="s">
        <v>64</v>
      </c>
      <c r="AG24" s="133"/>
      <c r="AH24" s="131">
        <v>1375000</v>
      </c>
      <c r="AI24" s="131">
        <v>803437</v>
      </c>
      <c r="AJ24" s="131"/>
      <c r="AK24" s="131"/>
      <c r="AL24" s="131">
        <v>8981177</v>
      </c>
      <c r="AM24" s="131"/>
      <c r="AN24" s="131"/>
      <c r="AO24" s="131"/>
      <c r="AP24" s="131"/>
      <c r="AQ24" s="131"/>
      <c r="AR24" s="131"/>
      <c r="AS24" s="131"/>
      <c r="AT24" s="131"/>
      <c r="AU24" s="134"/>
      <c r="AV24" s="128" t="s">
        <v>115</v>
      </c>
      <c r="AW24" s="136" t="s">
        <v>64</v>
      </c>
      <c r="AX24" s="131"/>
      <c r="AY24" s="134"/>
      <c r="AZ24" s="121">
        <f t="shared" si="3"/>
        <v>11159614</v>
      </c>
      <c r="BA24" s="154"/>
      <c r="BB24" s="140"/>
      <c r="BC24" s="140"/>
      <c r="BD24" s="140"/>
      <c r="BE24" s="140">
        <v>3198214</v>
      </c>
      <c r="BF24" s="140"/>
      <c r="BG24" s="134">
        <f t="shared" si="4"/>
        <v>3198214</v>
      </c>
      <c r="BH24" s="121">
        <f t="shared" si="5"/>
        <v>34759618</v>
      </c>
      <c r="BI24" s="143"/>
      <c r="BJ24" s="33"/>
      <c r="BK24" s="86"/>
      <c r="BL24" s="87"/>
      <c r="BM24" s="87"/>
      <c r="BN24" s="87"/>
      <c r="BO24" s="87"/>
    </row>
    <row r="25" spans="1:67" ht="22.5" customHeight="1">
      <c r="A25" s="155" t="s">
        <v>143</v>
      </c>
      <c r="B25" s="129" t="s">
        <v>65</v>
      </c>
      <c r="C25" s="128" t="s">
        <v>144</v>
      </c>
      <c r="D25" s="130"/>
      <c r="E25" s="131"/>
      <c r="F25" s="131"/>
      <c r="G25" s="131">
        <v>865871</v>
      </c>
      <c r="H25" s="131">
        <v>7540336</v>
      </c>
      <c r="I25" s="131"/>
      <c r="J25" s="131"/>
      <c r="K25" s="131"/>
      <c r="L25" s="131">
        <v>5566009</v>
      </c>
      <c r="M25" s="131"/>
      <c r="N25" s="131"/>
      <c r="O25" s="131"/>
      <c r="P25" s="131"/>
      <c r="Q25" s="131"/>
      <c r="R25" s="131">
        <f>SUM(D25+F25+H25++J25+L25+N25+P25)</f>
        <v>13106345</v>
      </c>
      <c r="S25" s="132">
        <f>E25+G25+I25+M25+O25+Q25</f>
        <v>865871</v>
      </c>
      <c r="T25" s="155" t="s">
        <v>143</v>
      </c>
      <c r="U25" s="129" t="s">
        <v>65</v>
      </c>
      <c r="V25" s="128" t="s">
        <v>144</v>
      </c>
      <c r="W25" s="156"/>
      <c r="X25" s="131">
        <v>8018261</v>
      </c>
      <c r="Y25" s="131">
        <v>1247354</v>
      </c>
      <c r="Z25" s="131">
        <v>10862429</v>
      </c>
      <c r="AA25" s="131"/>
      <c r="AB25" s="131"/>
      <c r="AC25" s="134"/>
      <c r="AD25" s="157">
        <f>SUM(W25:AC25)</f>
        <v>20128044</v>
      </c>
      <c r="AE25" s="158" t="s">
        <v>143</v>
      </c>
      <c r="AF25" s="149" t="s">
        <v>65</v>
      </c>
      <c r="AG25" s="159"/>
      <c r="AH25" s="131">
        <v>2977752</v>
      </c>
      <c r="AI25" s="131">
        <v>2094210</v>
      </c>
      <c r="AJ25" s="131"/>
      <c r="AK25" s="131"/>
      <c r="AL25" s="131">
        <v>7091193</v>
      </c>
      <c r="AM25" s="131"/>
      <c r="AN25" s="131"/>
      <c r="AO25" s="131"/>
      <c r="AP25" s="131">
        <v>2094210</v>
      </c>
      <c r="AQ25" s="131"/>
      <c r="AR25" s="131"/>
      <c r="AS25" s="131"/>
      <c r="AT25" s="131"/>
      <c r="AU25" s="134"/>
      <c r="AV25" s="155" t="s">
        <v>143</v>
      </c>
      <c r="AW25" s="136" t="s">
        <v>65</v>
      </c>
      <c r="AX25" s="131"/>
      <c r="AY25" s="134"/>
      <c r="AZ25" s="160">
        <f t="shared" si="3"/>
        <v>14257365</v>
      </c>
      <c r="BA25" s="159">
        <v>2572229</v>
      </c>
      <c r="BB25" s="131"/>
      <c r="BC25" s="131"/>
      <c r="BD25" s="131"/>
      <c r="BE25" s="131"/>
      <c r="BF25" s="131"/>
      <c r="BG25" s="161">
        <f t="shared" si="4"/>
        <v>2572229</v>
      </c>
      <c r="BH25" s="121">
        <f t="shared" si="5"/>
        <v>50929854</v>
      </c>
      <c r="BI25" s="143"/>
      <c r="BJ25" s="33"/>
      <c r="BK25" s="86"/>
      <c r="BL25" s="87"/>
      <c r="BM25" s="87"/>
      <c r="BN25" s="87"/>
      <c r="BO25" s="87"/>
    </row>
    <row r="26" spans="1:67" ht="21" customHeight="1" thickBot="1">
      <c r="A26" s="155" t="s">
        <v>145</v>
      </c>
      <c r="B26" s="129" t="s">
        <v>66</v>
      </c>
      <c r="C26" s="128" t="s">
        <v>146</v>
      </c>
      <c r="D26" s="130"/>
      <c r="E26" s="131"/>
      <c r="F26" s="131">
        <v>1705097</v>
      </c>
      <c r="G26" s="131"/>
      <c r="H26" s="131">
        <v>8066126</v>
      </c>
      <c r="I26" s="131"/>
      <c r="J26" s="131"/>
      <c r="K26" s="131"/>
      <c r="L26" s="131"/>
      <c r="M26" s="131"/>
      <c r="N26" s="131"/>
      <c r="O26" s="131"/>
      <c r="P26" s="131"/>
      <c r="Q26" s="131"/>
      <c r="R26" s="131">
        <f>SUM(D26+F26+H26+J26+L26+N26+P26)</f>
        <v>9771223</v>
      </c>
      <c r="S26" s="132">
        <f>E26+G26+I26+M26+O26+Q26</f>
        <v>0</v>
      </c>
      <c r="T26" s="155" t="s">
        <v>145</v>
      </c>
      <c r="U26" s="129" t="s">
        <v>66</v>
      </c>
      <c r="V26" s="128" t="s">
        <v>146</v>
      </c>
      <c r="W26" s="156">
        <v>3000000</v>
      </c>
      <c r="X26" s="131"/>
      <c r="Y26" s="131"/>
      <c r="Z26" s="131">
        <v>12299958</v>
      </c>
      <c r="AA26" s="131"/>
      <c r="AB26" s="131"/>
      <c r="AC26" s="134"/>
      <c r="AD26" s="157">
        <f>SUM(W26:AC26)</f>
        <v>15299958</v>
      </c>
      <c r="AE26" s="158" t="s">
        <v>145</v>
      </c>
      <c r="AF26" s="149" t="s">
        <v>66</v>
      </c>
      <c r="AG26" s="159"/>
      <c r="AH26" s="131">
        <v>5036439</v>
      </c>
      <c r="AI26" s="131">
        <v>5000000</v>
      </c>
      <c r="AJ26" s="131"/>
      <c r="AK26" s="131"/>
      <c r="AL26" s="131"/>
      <c r="AM26" s="131">
        <v>1031141</v>
      </c>
      <c r="AN26" s="131">
        <v>1471271</v>
      </c>
      <c r="AO26" s="131"/>
      <c r="AP26" s="131"/>
      <c r="AQ26" s="131"/>
      <c r="AR26" s="131"/>
      <c r="AS26" s="131"/>
      <c r="AT26" s="131"/>
      <c r="AU26" s="134"/>
      <c r="AV26" s="155" t="s">
        <v>145</v>
      </c>
      <c r="AW26" s="136" t="s">
        <v>66</v>
      </c>
      <c r="AX26" s="131"/>
      <c r="AY26" s="134"/>
      <c r="AZ26" s="160">
        <f t="shared" si="3"/>
        <v>12538851</v>
      </c>
      <c r="BA26" s="159"/>
      <c r="BB26" s="131"/>
      <c r="BC26" s="131"/>
      <c r="BD26" s="131"/>
      <c r="BE26" s="131"/>
      <c r="BF26" s="131">
        <v>3693645</v>
      </c>
      <c r="BG26" s="161">
        <f t="shared" si="4"/>
        <v>3693645</v>
      </c>
      <c r="BH26" s="121">
        <f t="shared" si="5"/>
        <v>41303677</v>
      </c>
      <c r="BI26" s="143"/>
      <c r="BJ26" s="33"/>
      <c r="BK26" s="86"/>
      <c r="BL26" s="87"/>
      <c r="BM26" s="87"/>
      <c r="BN26" s="87"/>
      <c r="BO26" s="87"/>
    </row>
    <row r="27" spans="1:67" ht="15" customHeight="1" thickBot="1">
      <c r="A27" s="162" t="s">
        <v>147</v>
      </c>
      <c r="B27" s="163"/>
      <c r="C27" s="164"/>
      <c r="D27" s="165">
        <f t="shared" ref="D27:S27" si="7">SUM(D13:D26)</f>
        <v>6589618</v>
      </c>
      <c r="E27" s="165">
        <f t="shared" si="7"/>
        <v>0</v>
      </c>
      <c r="F27" s="165">
        <f t="shared" si="7"/>
        <v>53498974</v>
      </c>
      <c r="G27" s="165">
        <f t="shared" si="7"/>
        <v>32412690</v>
      </c>
      <c r="H27" s="165">
        <f t="shared" si="7"/>
        <v>86328311</v>
      </c>
      <c r="I27" s="165">
        <f t="shared" si="7"/>
        <v>0</v>
      </c>
      <c r="J27" s="165">
        <f t="shared" si="7"/>
        <v>7255487</v>
      </c>
      <c r="K27" s="165">
        <f t="shared" si="7"/>
        <v>0</v>
      </c>
      <c r="L27" s="165">
        <f t="shared" si="7"/>
        <v>39752969</v>
      </c>
      <c r="M27" s="165">
        <f t="shared" si="7"/>
        <v>0</v>
      </c>
      <c r="N27" s="165">
        <f t="shared" si="7"/>
        <v>0</v>
      </c>
      <c r="O27" s="165">
        <f t="shared" si="7"/>
        <v>0</v>
      </c>
      <c r="P27" s="165">
        <f t="shared" si="7"/>
        <v>16085629</v>
      </c>
      <c r="Q27" s="165">
        <f t="shared" si="7"/>
        <v>0</v>
      </c>
      <c r="R27" s="165">
        <f t="shared" si="7"/>
        <v>209510988</v>
      </c>
      <c r="S27" s="165">
        <f t="shared" si="7"/>
        <v>32412690</v>
      </c>
      <c r="T27" s="162" t="s">
        <v>147</v>
      </c>
      <c r="U27" s="163"/>
      <c r="V27" s="164"/>
      <c r="W27" s="165">
        <f t="shared" ref="W27:AD27" si="8">SUM(W13:W26)</f>
        <v>112710052</v>
      </c>
      <c r="X27" s="165">
        <f t="shared" si="8"/>
        <v>38982273</v>
      </c>
      <c r="Y27" s="165">
        <f t="shared" si="8"/>
        <v>36701519</v>
      </c>
      <c r="Z27" s="165">
        <f t="shared" si="8"/>
        <v>98191078</v>
      </c>
      <c r="AA27" s="165">
        <f t="shared" si="8"/>
        <v>0</v>
      </c>
      <c r="AB27" s="165">
        <f t="shared" si="8"/>
        <v>791142</v>
      </c>
      <c r="AC27" s="165">
        <f t="shared" si="8"/>
        <v>25454568</v>
      </c>
      <c r="AD27" s="165">
        <f t="shared" si="8"/>
        <v>312830632</v>
      </c>
      <c r="AE27" s="162" t="s">
        <v>147</v>
      </c>
      <c r="AF27" s="163"/>
      <c r="AG27" s="165">
        <f t="shared" ref="AG27:AU27" si="9">SUM(AG13:AG26)</f>
        <v>6878722</v>
      </c>
      <c r="AH27" s="165">
        <f t="shared" si="9"/>
        <v>43647135</v>
      </c>
      <c r="AI27" s="165">
        <f t="shared" si="9"/>
        <v>29436689</v>
      </c>
      <c r="AJ27" s="165">
        <f t="shared" si="9"/>
        <v>0</v>
      </c>
      <c r="AK27" s="165">
        <f t="shared" si="9"/>
        <v>0</v>
      </c>
      <c r="AL27" s="165">
        <f t="shared" si="9"/>
        <v>49931644</v>
      </c>
      <c r="AM27" s="165">
        <f t="shared" si="9"/>
        <v>27738215</v>
      </c>
      <c r="AN27" s="165">
        <f t="shared" si="9"/>
        <v>8306486</v>
      </c>
      <c r="AO27" s="165">
        <f t="shared" si="9"/>
        <v>5997815</v>
      </c>
      <c r="AP27" s="165">
        <f t="shared" si="9"/>
        <v>33790290</v>
      </c>
      <c r="AQ27" s="165">
        <f t="shared" si="9"/>
        <v>0</v>
      </c>
      <c r="AR27" s="165">
        <f t="shared" si="9"/>
        <v>2071950</v>
      </c>
      <c r="AS27" s="165">
        <f t="shared" si="9"/>
        <v>0</v>
      </c>
      <c r="AT27" s="165">
        <f t="shared" si="9"/>
        <v>5709750</v>
      </c>
      <c r="AU27" s="165">
        <f t="shared" si="9"/>
        <v>6260807</v>
      </c>
      <c r="AV27" s="162" t="s">
        <v>147</v>
      </c>
      <c r="AW27" s="163"/>
      <c r="AX27" s="165">
        <f t="shared" ref="AX27:BH27" si="10">SUM(AX13:AX26)</f>
        <v>0</v>
      </c>
      <c r="AY27" s="165">
        <f t="shared" si="10"/>
        <v>1283047</v>
      </c>
      <c r="AZ27" s="165">
        <f t="shared" si="10"/>
        <v>221052550</v>
      </c>
      <c r="BA27" s="165">
        <f t="shared" si="10"/>
        <v>5382439</v>
      </c>
      <c r="BB27" s="165">
        <f t="shared" si="10"/>
        <v>5699223</v>
      </c>
      <c r="BC27" s="165">
        <f t="shared" si="10"/>
        <v>0</v>
      </c>
      <c r="BD27" s="165">
        <f t="shared" si="10"/>
        <v>974634</v>
      </c>
      <c r="BE27" s="165">
        <f t="shared" si="10"/>
        <v>24966700</v>
      </c>
      <c r="BF27" s="165">
        <f t="shared" si="10"/>
        <v>18726752</v>
      </c>
      <c r="BG27" s="165">
        <f t="shared" si="10"/>
        <v>55749748</v>
      </c>
      <c r="BH27" s="165">
        <f t="shared" si="10"/>
        <v>831556608</v>
      </c>
      <c r="BI27" s="33"/>
      <c r="BJ27" s="33"/>
      <c r="BK27" s="86"/>
      <c r="BL27" s="87"/>
      <c r="BM27" s="87"/>
      <c r="BN27" s="87"/>
      <c r="BO27" s="87"/>
    </row>
    <row r="28" spans="1:67" ht="15" customHeight="1">
      <c r="A28" s="166" t="s">
        <v>148</v>
      </c>
      <c r="B28" s="108"/>
      <c r="C28" s="109"/>
      <c r="D28" s="156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12"/>
      <c r="R28" s="131"/>
      <c r="S28" s="132"/>
      <c r="T28" s="166" t="s">
        <v>148</v>
      </c>
      <c r="U28" s="108"/>
      <c r="V28" s="109"/>
      <c r="W28" s="156"/>
      <c r="X28" s="159"/>
      <c r="Y28" s="167"/>
      <c r="Z28" s="167"/>
      <c r="AA28" s="167"/>
      <c r="AB28" s="167"/>
      <c r="AC28" s="168"/>
      <c r="AD28" s="157"/>
      <c r="AE28" s="166" t="s">
        <v>148</v>
      </c>
      <c r="AF28" s="135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67"/>
      <c r="AT28" s="167"/>
      <c r="AU28" s="168"/>
      <c r="AV28" s="166" t="s">
        <v>148</v>
      </c>
      <c r="AW28" s="135"/>
      <c r="AX28" s="167"/>
      <c r="AY28" s="168"/>
      <c r="AZ28" s="169"/>
      <c r="BA28" s="159"/>
      <c r="BB28" s="159"/>
      <c r="BC28" s="159"/>
      <c r="BD28" s="159"/>
      <c r="BE28" s="167"/>
      <c r="BF28" s="170"/>
      <c r="BG28" s="161"/>
      <c r="BH28" s="157"/>
      <c r="BI28" s="33"/>
      <c r="BJ28" s="33"/>
      <c r="BK28" s="86"/>
      <c r="BL28" s="87"/>
      <c r="BM28" s="87"/>
      <c r="BN28" s="87"/>
      <c r="BO28" s="87"/>
    </row>
    <row r="29" spans="1:67" ht="15" customHeight="1">
      <c r="A29" s="171" t="s">
        <v>149</v>
      </c>
      <c r="B29" s="172"/>
      <c r="C29" s="173"/>
      <c r="D29" s="130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8"/>
      <c r="R29" s="131"/>
      <c r="S29" s="132"/>
      <c r="T29" s="171" t="s">
        <v>149</v>
      </c>
      <c r="U29" s="172"/>
      <c r="V29" s="173"/>
      <c r="W29" s="130"/>
      <c r="X29" s="133"/>
      <c r="Y29" s="131"/>
      <c r="Z29" s="131"/>
      <c r="AA29" s="131"/>
      <c r="AB29" s="131"/>
      <c r="AC29" s="134"/>
      <c r="AD29" s="121"/>
      <c r="AE29" s="171" t="s">
        <v>149</v>
      </c>
      <c r="AF29" s="136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1"/>
      <c r="AT29" s="131"/>
      <c r="AU29" s="134"/>
      <c r="AV29" s="171" t="s">
        <v>149</v>
      </c>
      <c r="AW29" s="136"/>
      <c r="AX29" s="131"/>
      <c r="AY29" s="134"/>
      <c r="AZ29" s="160"/>
      <c r="BA29" s="133"/>
      <c r="BB29" s="133"/>
      <c r="BC29" s="133"/>
      <c r="BD29" s="133"/>
      <c r="BE29" s="131"/>
      <c r="BF29" s="140"/>
      <c r="BG29" s="161"/>
      <c r="BH29" s="121"/>
      <c r="BI29" s="33"/>
      <c r="BJ29" s="33"/>
      <c r="BK29" s="86"/>
      <c r="BL29" s="87"/>
      <c r="BM29" s="87"/>
      <c r="BN29" s="87"/>
      <c r="BO29" s="87"/>
    </row>
    <row r="30" spans="1:67" ht="15" customHeight="1">
      <c r="A30" s="171" t="s">
        <v>150</v>
      </c>
      <c r="B30" s="174" t="s">
        <v>67</v>
      </c>
      <c r="C30" s="175" t="s">
        <v>151</v>
      </c>
      <c r="D30" s="130"/>
      <c r="E30" s="131"/>
      <c r="F30" s="131">
        <v>25575655</v>
      </c>
      <c r="G30" s="131">
        <v>34897232</v>
      </c>
      <c r="H30" s="131">
        <v>22883041</v>
      </c>
      <c r="I30" s="131"/>
      <c r="J30" s="131"/>
      <c r="K30" s="131"/>
      <c r="L30" s="131"/>
      <c r="M30" s="131"/>
      <c r="N30" s="131"/>
      <c r="O30" s="131"/>
      <c r="P30" s="131"/>
      <c r="Q30" s="131"/>
      <c r="R30" s="131">
        <f t="shared" ref="R30:R39" si="11">SUM(D30+F30+H30+J30+L30+N30+P30)</f>
        <v>48458696</v>
      </c>
      <c r="S30" s="132">
        <f t="shared" ref="S30:S39" si="12">E30+G30+I30+K30+M30+O30+Q30</f>
        <v>34897232</v>
      </c>
      <c r="T30" s="171" t="s">
        <v>150</v>
      </c>
      <c r="U30" s="174" t="s">
        <v>67</v>
      </c>
      <c r="V30" s="175" t="s">
        <v>151</v>
      </c>
      <c r="W30" s="156">
        <v>49085868</v>
      </c>
      <c r="X30" s="159"/>
      <c r="Y30" s="167">
        <v>55635200</v>
      </c>
      <c r="Z30" s="167">
        <v>9985920</v>
      </c>
      <c r="AA30" s="167"/>
      <c r="AB30" s="167"/>
      <c r="AC30" s="168"/>
      <c r="AD30" s="157">
        <f t="shared" ref="AD30:AD52" si="13">SUM(W30:AC30)</f>
        <v>114706988</v>
      </c>
      <c r="AE30" s="158" t="s">
        <v>150</v>
      </c>
      <c r="AF30" s="149" t="s">
        <v>67</v>
      </c>
      <c r="AG30" s="159"/>
      <c r="AH30" s="159">
        <v>58402783</v>
      </c>
      <c r="AI30" s="159"/>
      <c r="AJ30" s="159"/>
      <c r="AK30" s="159"/>
      <c r="AL30" s="159">
        <v>13276320</v>
      </c>
      <c r="AM30" s="159">
        <v>3744420</v>
      </c>
      <c r="AN30" s="159"/>
      <c r="AO30" s="159"/>
      <c r="AP30" s="159"/>
      <c r="AQ30" s="159"/>
      <c r="AR30" s="159"/>
      <c r="AS30" s="167"/>
      <c r="AT30" s="167"/>
      <c r="AU30" s="168">
        <v>5827260</v>
      </c>
      <c r="AV30" s="171" t="s">
        <v>150</v>
      </c>
      <c r="AW30" s="149" t="s">
        <v>67</v>
      </c>
      <c r="AX30" s="167"/>
      <c r="AY30" s="168"/>
      <c r="AZ30" s="160">
        <f t="shared" ref="AZ30:AZ54" si="14">SUM(AG30:AY30)</f>
        <v>81250783</v>
      </c>
      <c r="BA30" s="159"/>
      <c r="BB30" s="159"/>
      <c r="BC30" s="159">
        <v>23285519</v>
      </c>
      <c r="BD30" s="159"/>
      <c r="BE30" s="167"/>
      <c r="BF30" s="167"/>
      <c r="BG30" s="161">
        <f t="shared" ref="BG30:BG56" si="15">SUM(BA30:BF30)</f>
        <v>23285519</v>
      </c>
      <c r="BH30" s="121">
        <f t="shared" ref="BH30:BH64" si="16">R30+S30+AD30+AZ30+BG30</f>
        <v>302599218</v>
      </c>
      <c r="BI30" s="33"/>
      <c r="BJ30" s="33"/>
      <c r="BK30" s="86"/>
      <c r="BL30" s="87"/>
      <c r="BM30" s="87"/>
      <c r="BN30" s="87"/>
      <c r="BO30" s="87"/>
    </row>
    <row r="31" spans="1:67" ht="15" customHeight="1">
      <c r="A31" s="171" t="s">
        <v>150</v>
      </c>
      <c r="B31" s="174" t="s">
        <v>68</v>
      </c>
      <c r="C31" s="175" t="s">
        <v>152</v>
      </c>
      <c r="D31" s="130">
        <v>27304554</v>
      </c>
      <c r="E31" s="131"/>
      <c r="F31" s="131">
        <v>63060164</v>
      </c>
      <c r="G31" s="131"/>
      <c r="H31" s="131">
        <v>14880039</v>
      </c>
      <c r="I31" s="131"/>
      <c r="J31" s="131">
        <v>7626190</v>
      </c>
      <c r="K31" s="131">
        <v>78033417</v>
      </c>
      <c r="L31" s="131"/>
      <c r="M31" s="131"/>
      <c r="N31" s="131"/>
      <c r="O31" s="131"/>
      <c r="P31" s="131"/>
      <c r="Q31" s="131"/>
      <c r="R31" s="131">
        <f t="shared" si="11"/>
        <v>112870947</v>
      </c>
      <c r="S31" s="132">
        <f t="shared" si="12"/>
        <v>78033417</v>
      </c>
      <c r="T31" s="171" t="s">
        <v>150</v>
      </c>
      <c r="U31" s="174" t="s">
        <v>68</v>
      </c>
      <c r="V31" s="175" t="s">
        <v>152</v>
      </c>
      <c r="W31" s="156">
        <v>79052787</v>
      </c>
      <c r="X31" s="159">
        <v>2434679</v>
      </c>
      <c r="Y31" s="167">
        <v>48310505</v>
      </c>
      <c r="Z31" s="167">
        <v>30039064</v>
      </c>
      <c r="AA31" s="167"/>
      <c r="AB31" s="167">
        <v>6180247</v>
      </c>
      <c r="AC31" s="168">
        <v>3481606</v>
      </c>
      <c r="AD31" s="157">
        <f t="shared" si="13"/>
        <v>169498888</v>
      </c>
      <c r="AE31" s="158" t="s">
        <v>150</v>
      </c>
      <c r="AF31" s="149" t="s">
        <v>68</v>
      </c>
      <c r="AG31" s="159">
        <v>13128492</v>
      </c>
      <c r="AH31" s="159">
        <v>10834854</v>
      </c>
      <c r="AI31" s="159">
        <v>14369959</v>
      </c>
      <c r="AJ31" s="159"/>
      <c r="AK31" s="159"/>
      <c r="AL31" s="159">
        <v>11064294</v>
      </c>
      <c r="AM31" s="159">
        <v>5727172</v>
      </c>
      <c r="AN31" s="159"/>
      <c r="AO31" s="159"/>
      <c r="AP31" s="159">
        <v>64936942</v>
      </c>
      <c r="AQ31" s="159"/>
      <c r="AR31" s="159"/>
      <c r="AS31" s="167"/>
      <c r="AT31" s="167"/>
      <c r="AU31" s="168"/>
      <c r="AV31" s="171" t="s">
        <v>150</v>
      </c>
      <c r="AW31" s="149" t="s">
        <v>68</v>
      </c>
      <c r="AX31" s="167"/>
      <c r="AY31" s="168"/>
      <c r="AZ31" s="160">
        <f t="shared" si="14"/>
        <v>120061713</v>
      </c>
      <c r="BA31" s="159"/>
      <c r="BB31" s="159"/>
      <c r="BC31" s="159"/>
      <c r="BD31" s="159"/>
      <c r="BE31" s="167"/>
      <c r="BF31" s="167">
        <v>34408274</v>
      </c>
      <c r="BG31" s="161">
        <f t="shared" si="15"/>
        <v>34408274</v>
      </c>
      <c r="BH31" s="121">
        <f t="shared" si="16"/>
        <v>514873239</v>
      </c>
      <c r="BI31" s="33"/>
      <c r="BJ31" s="33"/>
      <c r="BK31" s="86"/>
      <c r="BL31" s="87"/>
      <c r="BM31" s="87"/>
      <c r="BN31" s="87"/>
      <c r="BO31" s="87"/>
    </row>
    <row r="32" spans="1:67" ht="21.75" customHeight="1">
      <c r="A32" s="171" t="s">
        <v>153</v>
      </c>
      <c r="B32" s="174" t="s">
        <v>154</v>
      </c>
      <c r="C32" s="128" t="s">
        <v>155</v>
      </c>
      <c r="D32" s="130"/>
      <c r="E32" s="131"/>
      <c r="F32" s="131">
        <v>32869662</v>
      </c>
      <c r="G32" s="131">
        <v>77628284</v>
      </c>
      <c r="H32" s="131"/>
      <c r="I32" s="131"/>
      <c r="J32" s="131"/>
      <c r="K32" s="131"/>
      <c r="L32" s="131"/>
      <c r="M32" s="131"/>
      <c r="N32" s="131"/>
      <c r="O32" s="131"/>
      <c r="P32" s="131"/>
      <c r="Q32" s="138"/>
      <c r="R32" s="131">
        <f t="shared" si="11"/>
        <v>32869662</v>
      </c>
      <c r="S32" s="132">
        <f t="shared" si="12"/>
        <v>77628284</v>
      </c>
      <c r="T32" s="171" t="s">
        <v>153</v>
      </c>
      <c r="U32" s="174" t="s">
        <v>154</v>
      </c>
      <c r="V32" s="176" t="s">
        <v>155</v>
      </c>
      <c r="W32" s="130">
        <v>9642029</v>
      </c>
      <c r="X32" s="133"/>
      <c r="Y32" s="131">
        <v>42603168</v>
      </c>
      <c r="Z32" s="131"/>
      <c r="AA32" s="131"/>
      <c r="AB32" s="131"/>
      <c r="AC32" s="134"/>
      <c r="AD32" s="157">
        <f t="shared" si="13"/>
        <v>52245197</v>
      </c>
      <c r="AE32" s="158" t="s">
        <v>153</v>
      </c>
      <c r="AF32" s="149" t="s">
        <v>154</v>
      </c>
      <c r="AG32" s="133">
        <v>1039738</v>
      </c>
      <c r="AH32" s="131">
        <v>31667398</v>
      </c>
      <c r="AI32" s="131"/>
      <c r="AJ32" s="131"/>
      <c r="AK32" s="131"/>
      <c r="AL32" s="131">
        <v>5090562</v>
      </c>
      <c r="AM32" s="131"/>
      <c r="AN32" s="131"/>
      <c r="AO32" s="131"/>
      <c r="AP32" s="131"/>
      <c r="AQ32" s="131"/>
      <c r="AR32" s="131"/>
      <c r="AS32" s="131"/>
      <c r="AT32" s="131"/>
      <c r="AU32" s="134"/>
      <c r="AV32" s="171" t="s">
        <v>153</v>
      </c>
      <c r="AW32" s="149" t="s">
        <v>154</v>
      </c>
      <c r="AX32" s="131"/>
      <c r="AY32" s="134"/>
      <c r="AZ32" s="160">
        <f t="shared" si="14"/>
        <v>37797698</v>
      </c>
      <c r="BA32" s="133"/>
      <c r="BB32" s="131"/>
      <c r="BC32" s="131"/>
      <c r="BD32" s="131"/>
      <c r="BE32" s="131"/>
      <c r="BF32" s="140">
        <v>10913077</v>
      </c>
      <c r="BG32" s="161">
        <f t="shared" si="15"/>
        <v>10913077</v>
      </c>
      <c r="BH32" s="121">
        <f t="shared" si="16"/>
        <v>211453918</v>
      </c>
      <c r="BI32" s="33"/>
      <c r="BJ32" s="33"/>
      <c r="BK32" s="86"/>
      <c r="BL32" s="87"/>
      <c r="BM32" s="87"/>
      <c r="BN32" s="87"/>
      <c r="BO32" s="87"/>
    </row>
    <row r="33" spans="1:67" ht="15" customHeight="1">
      <c r="A33" s="171" t="s">
        <v>129</v>
      </c>
      <c r="B33" s="174" t="s">
        <v>156</v>
      </c>
      <c r="C33" s="175" t="s">
        <v>157</v>
      </c>
      <c r="D33" s="130">
        <v>1600000</v>
      </c>
      <c r="E33" s="131"/>
      <c r="F33" s="131">
        <v>40456912</v>
      </c>
      <c r="G33" s="131">
        <v>47619059</v>
      </c>
      <c r="H33" s="131">
        <v>31501109</v>
      </c>
      <c r="I33" s="131"/>
      <c r="J33" s="131"/>
      <c r="K33" s="131"/>
      <c r="L33" s="131"/>
      <c r="M33" s="131"/>
      <c r="N33" s="131"/>
      <c r="O33" s="131"/>
      <c r="P33" s="131"/>
      <c r="Q33" s="131"/>
      <c r="R33" s="131">
        <f t="shared" si="11"/>
        <v>73558021</v>
      </c>
      <c r="S33" s="132">
        <f t="shared" si="12"/>
        <v>47619059</v>
      </c>
      <c r="T33" s="171" t="s">
        <v>129</v>
      </c>
      <c r="U33" s="174" t="s">
        <v>156</v>
      </c>
      <c r="V33" s="175" t="s">
        <v>157</v>
      </c>
      <c r="W33" s="156">
        <v>81234715</v>
      </c>
      <c r="X33" s="159"/>
      <c r="Y33" s="167">
        <v>25456112</v>
      </c>
      <c r="Z33" s="167">
        <v>16780751</v>
      </c>
      <c r="AA33" s="167"/>
      <c r="AB33" s="167"/>
      <c r="AC33" s="168"/>
      <c r="AD33" s="157">
        <f t="shared" si="13"/>
        <v>123471578</v>
      </c>
      <c r="AE33" s="158" t="s">
        <v>129</v>
      </c>
      <c r="AF33" s="149" t="s">
        <v>156</v>
      </c>
      <c r="AG33" s="159">
        <v>10524822</v>
      </c>
      <c r="AH33" s="159">
        <v>3686472</v>
      </c>
      <c r="AI33" s="159">
        <v>18390593</v>
      </c>
      <c r="AJ33" s="159"/>
      <c r="AK33" s="159"/>
      <c r="AL33" s="159">
        <v>12897082</v>
      </c>
      <c r="AM33" s="159">
        <v>9166061</v>
      </c>
      <c r="AN33" s="159"/>
      <c r="AO33" s="159"/>
      <c r="AP33" s="159">
        <v>28617489</v>
      </c>
      <c r="AQ33" s="159"/>
      <c r="AR33" s="159"/>
      <c r="AS33" s="167"/>
      <c r="AT33" s="167"/>
      <c r="AU33" s="134">
        <v>4176516</v>
      </c>
      <c r="AV33" s="171" t="s">
        <v>129</v>
      </c>
      <c r="AW33" s="149" t="s">
        <v>156</v>
      </c>
      <c r="AX33" s="167"/>
      <c r="AY33" s="168"/>
      <c r="AZ33" s="160">
        <f t="shared" si="14"/>
        <v>87459035</v>
      </c>
      <c r="BA33" s="159"/>
      <c r="BB33" s="159"/>
      <c r="BC33" s="159"/>
      <c r="BD33" s="159"/>
      <c r="BE33" s="167"/>
      <c r="BF33" s="167">
        <v>16351885</v>
      </c>
      <c r="BG33" s="161">
        <f t="shared" si="15"/>
        <v>16351885</v>
      </c>
      <c r="BH33" s="121">
        <f t="shared" si="16"/>
        <v>348459578</v>
      </c>
      <c r="BI33" s="33"/>
      <c r="BJ33" s="33"/>
      <c r="BK33" s="86"/>
      <c r="BL33" s="87"/>
      <c r="BM33" s="87"/>
      <c r="BN33" s="87"/>
      <c r="BO33" s="87"/>
    </row>
    <row r="34" spans="1:67" ht="15" customHeight="1">
      <c r="A34" s="171" t="s">
        <v>158</v>
      </c>
      <c r="B34" s="174" t="s">
        <v>159</v>
      </c>
      <c r="C34" s="175" t="s">
        <v>160</v>
      </c>
      <c r="D34" s="130">
        <v>6464403</v>
      </c>
      <c r="E34" s="131"/>
      <c r="F34" s="131">
        <v>16679647</v>
      </c>
      <c r="G34" s="131">
        <v>97017940</v>
      </c>
      <c r="H34" s="131">
        <v>66830010</v>
      </c>
      <c r="I34" s="131"/>
      <c r="J34" s="131"/>
      <c r="K34" s="131"/>
      <c r="L34" s="131"/>
      <c r="M34" s="131"/>
      <c r="N34" s="131"/>
      <c r="O34" s="131"/>
      <c r="P34" s="131"/>
      <c r="Q34" s="131"/>
      <c r="R34" s="131">
        <f t="shared" si="11"/>
        <v>89974060</v>
      </c>
      <c r="S34" s="132">
        <f t="shared" si="12"/>
        <v>97017940</v>
      </c>
      <c r="T34" s="171" t="s">
        <v>158</v>
      </c>
      <c r="U34" s="174" t="s">
        <v>159</v>
      </c>
      <c r="V34" s="175" t="s">
        <v>160</v>
      </c>
      <c r="W34" s="156">
        <v>151246356</v>
      </c>
      <c r="X34" s="159">
        <v>6798578</v>
      </c>
      <c r="Y34" s="167">
        <v>2035645</v>
      </c>
      <c r="Z34" s="167">
        <v>65942421</v>
      </c>
      <c r="AA34" s="167"/>
      <c r="AB34" s="167"/>
      <c r="AC34" s="168"/>
      <c r="AD34" s="157">
        <f t="shared" si="13"/>
        <v>226023000</v>
      </c>
      <c r="AE34" s="158" t="s">
        <v>158</v>
      </c>
      <c r="AF34" s="149" t="s">
        <v>159</v>
      </c>
      <c r="AG34" s="159">
        <v>3960223</v>
      </c>
      <c r="AH34" s="159">
        <v>9673653</v>
      </c>
      <c r="AI34" s="159">
        <v>27143589</v>
      </c>
      <c r="AJ34" s="159"/>
      <c r="AK34" s="159">
        <v>2514024</v>
      </c>
      <c r="AL34" s="159">
        <v>10797864</v>
      </c>
      <c r="AM34" s="159">
        <v>1586106</v>
      </c>
      <c r="AN34" s="159"/>
      <c r="AO34" s="159"/>
      <c r="AP34" s="159">
        <v>14713371</v>
      </c>
      <c r="AQ34" s="159"/>
      <c r="AR34" s="159"/>
      <c r="AS34" s="167"/>
      <c r="AT34" s="167"/>
      <c r="AU34" s="134">
        <v>6010114</v>
      </c>
      <c r="AV34" s="171" t="s">
        <v>158</v>
      </c>
      <c r="AW34" s="149" t="s">
        <v>159</v>
      </c>
      <c r="AX34" s="167"/>
      <c r="AY34" s="168">
        <v>83701056</v>
      </c>
      <c r="AZ34" s="160">
        <f t="shared" si="14"/>
        <v>160100000</v>
      </c>
      <c r="BA34" s="159"/>
      <c r="BB34" s="159"/>
      <c r="BC34" s="159"/>
      <c r="BD34" s="159"/>
      <c r="BE34" s="167"/>
      <c r="BF34" s="167">
        <v>45883000</v>
      </c>
      <c r="BG34" s="161">
        <f t="shared" si="15"/>
        <v>45883000</v>
      </c>
      <c r="BH34" s="121">
        <f t="shared" si="16"/>
        <v>618998000</v>
      </c>
      <c r="BI34" s="33"/>
      <c r="BJ34" s="33"/>
      <c r="BK34" s="86"/>
      <c r="BL34" s="87"/>
      <c r="BM34" s="87"/>
      <c r="BN34" s="87"/>
      <c r="BO34" s="87"/>
    </row>
    <row r="35" spans="1:67" ht="15" customHeight="1">
      <c r="A35" s="171" t="s">
        <v>161</v>
      </c>
      <c r="B35" s="174" t="s">
        <v>162</v>
      </c>
      <c r="C35" s="175" t="s">
        <v>163</v>
      </c>
      <c r="D35" s="130">
        <v>1570220</v>
      </c>
      <c r="E35" s="131"/>
      <c r="F35" s="131">
        <v>50308239</v>
      </c>
      <c r="G35" s="131"/>
      <c r="H35" s="131"/>
      <c r="I35" s="131"/>
      <c r="J35" s="131"/>
      <c r="K35" s="131"/>
      <c r="L35" s="131">
        <v>8580655</v>
      </c>
      <c r="M35" s="131"/>
      <c r="N35" s="131"/>
      <c r="O35" s="131"/>
      <c r="P35" s="131"/>
      <c r="Q35" s="131"/>
      <c r="R35" s="131">
        <f t="shared" si="11"/>
        <v>60459114</v>
      </c>
      <c r="S35" s="132">
        <f t="shared" si="12"/>
        <v>0</v>
      </c>
      <c r="T35" s="171" t="s">
        <v>161</v>
      </c>
      <c r="U35" s="174" t="s">
        <v>162</v>
      </c>
      <c r="V35" s="175" t="s">
        <v>163</v>
      </c>
      <c r="W35" s="156">
        <v>44675087</v>
      </c>
      <c r="X35" s="159">
        <v>11115333</v>
      </c>
      <c r="Y35" s="167">
        <v>8737448</v>
      </c>
      <c r="Z35" s="167">
        <v>8836284</v>
      </c>
      <c r="AA35" s="167"/>
      <c r="AB35" s="167"/>
      <c r="AC35" s="168"/>
      <c r="AD35" s="157">
        <f t="shared" si="13"/>
        <v>73364152</v>
      </c>
      <c r="AE35" s="158" t="s">
        <v>161</v>
      </c>
      <c r="AF35" s="149" t="s">
        <v>162</v>
      </c>
      <c r="AG35" s="159"/>
      <c r="AH35" s="159">
        <v>31520331</v>
      </c>
      <c r="AI35" s="159">
        <v>10151625</v>
      </c>
      <c r="AJ35" s="159"/>
      <c r="AK35" s="159"/>
      <c r="AL35" s="159"/>
      <c r="AM35" s="159">
        <v>6259035</v>
      </c>
      <c r="AN35" s="159"/>
      <c r="AO35" s="159"/>
      <c r="AP35" s="159"/>
      <c r="AQ35" s="159">
        <v>4035283</v>
      </c>
      <c r="AR35" s="159"/>
      <c r="AS35" s="167"/>
      <c r="AT35" s="167"/>
      <c r="AU35" s="134"/>
      <c r="AV35" s="171" t="s">
        <v>161</v>
      </c>
      <c r="AW35" s="149" t="s">
        <v>162</v>
      </c>
      <c r="AX35" s="167"/>
      <c r="AY35" s="168"/>
      <c r="AZ35" s="160">
        <f t="shared" si="14"/>
        <v>51966274</v>
      </c>
      <c r="BA35" s="159"/>
      <c r="BB35" s="159">
        <v>14521709</v>
      </c>
      <c r="BC35" s="159"/>
      <c r="BD35" s="159"/>
      <c r="BE35" s="167"/>
      <c r="BF35" s="167"/>
      <c r="BG35" s="161">
        <f t="shared" si="15"/>
        <v>14521709</v>
      </c>
      <c r="BH35" s="121">
        <f t="shared" si="16"/>
        <v>200311249</v>
      </c>
      <c r="BI35" s="33"/>
      <c r="BJ35" s="33"/>
      <c r="BK35" s="86"/>
      <c r="BL35" s="87"/>
      <c r="BM35" s="87"/>
      <c r="BN35" s="87"/>
      <c r="BO35" s="87"/>
    </row>
    <row r="36" spans="1:67" ht="15" customHeight="1">
      <c r="A36" s="171" t="s">
        <v>164</v>
      </c>
      <c r="B36" s="174" t="s">
        <v>165</v>
      </c>
      <c r="C36" s="175" t="s">
        <v>166</v>
      </c>
      <c r="D36" s="130"/>
      <c r="E36" s="131"/>
      <c r="F36" s="131">
        <v>6260148</v>
      </c>
      <c r="G36" s="131">
        <v>75663198</v>
      </c>
      <c r="H36" s="131">
        <v>18420908</v>
      </c>
      <c r="I36" s="131"/>
      <c r="J36" s="131">
        <v>10623746</v>
      </c>
      <c r="K36" s="131"/>
      <c r="L36" s="131"/>
      <c r="M36" s="131"/>
      <c r="N36" s="131"/>
      <c r="O36" s="131"/>
      <c r="P36" s="131"/>
      <c r="Q36" s="131"/>
      <c r="R36" s="131">
        <f t="shared" si="11"/>
        <v>35304802</v>
      </c>
      <c r="S36" s="132">
        <f t="shared" si="12"/>
        <v>75663198</v>
      </c>
      <c r="T36" s="171" t="s">
        <v>164</v>
      </c>
      <c r="U36" s="174" t="s">
        <v>165</v>
      </c>
      <c r="V36" s="175" t="s">
        <v>166</v>
      </c>
      <c r="W36" s="156">
        <v>86059491</v>
      </c>
      <c r="X36" s="159"/>
      <c r="Y36" s="167">
        <v>34855532</v>
      </c>
      <c r="Z36" s="167">
        <v>4625583</v>
      </c>
      <c r="AA36" s="167"/>
      <c r="AB36" s="167">
        <v>5440394</v>
      </c>
      <c r="AC36" s="168"/>
      <c r="AD36" s="157">
        <f t="shared" si="13"/>
        <v>130981000</v>
      </c>
      <c r="AE36" s="158" t="s">
        <v>164</v>
      </c>
      <c r="AF36" s="149" t="s">
        <v>165</v>
      </c>
      <c r="AG36" s="159">
        <v>4770017</v>
      </c>
      <c r="AH36" s="159">
        <v>55790703</v>
      </c>
      <c r="AI36" s="159">
        <v>2099783</v>
      </c>
      <c r="AJ36" s="159">
        <v>2099783</v>
      </c>
      <c r="AK36" s="159"/>
      <c r="AL36" s="159">
        <v>3453244</v>
      </c>
      <c r="AM36" s="159"/>
      <c r="AN36" s="159"/>
      <c r="AO36" s="159"/>
      <c r="AP36" s="159">
        <v>5775219</v>
      </c>
      <c r="AQ36" s="159"/>
      <c r="AR36" s="159">
        <v>7528233</v>
      </c>
      <c r="AS36" s="167"/>
      <c r="AT36" s="167"/>
      <c r="AU36" s="134">
        <v>2937630</v>
      </c>
      <c r="AV36" s="171" t="s">
        <v>164</v>
      </c>
      <c r="AW36" s="149" t="s">
        <v>165</v>
      </c>
      <c r="AX36" s="167"/>
      <c r="AY36" s="168">
        <v>8323388</v>
      </c>
      <c r="AZ36" s="160">
        <f t="shared" si="14"/>
        <v>92778000</v>
      </c>
      <c r="BA36" s="159"/>
      <c r="BB36" s="159"/>
      <c r="BC36" s="159"/>
      <c r="BD36" s="159"/>
      <c r="BE36" s="167"/>
      <c r="BF36" s="167">
        <v>26589000</v>
      </c>
      <c r="BG36" s="161">
        <f t="shared" si="15"/>
        <v>26589000</v>
      </c>
      <c r="BH36" s="121">
        <f t="shared" si="16"/>
        <v>361316000</v>
      </c>
      <c r="BI36" s="33"/>
      <c r="BJ36" s="33"/>
      <c r="BK36" s="86"/>
      <c r="BL36" s="87"/>
      <c r="BM36" s="87"/>
      <c r="BN36" s="87"/>
      <c r="BO36" s="87"/>
    </row>
    <row r="37" spans="1:67" ht="15" customHeight="1">
      <c r="A37" s="171" t="s">
        <v>167</v>
      </c>
      <c r="B37" s="174" t="s">
        <v>168</v>
      </c>
      <c r="C37" s="175" t="s">
        <v>169</v>
      </c>
      <c r="D37" s="130"/>
      <c r="E37" s="131"/>
      <c r="F37" s="131">
        <v>58882247</v>
      </c>
      <c r="G37" s="131"/>
      <c r="H37" s="131"/>
      <c r="I37" s="131"/>
      <c r="J37" s="131"/>
      <c r="K37" s="131">
        <v>21986000</v>
      </c>
      <c r="L37" s="131"/>
      <c r="M37" s="131"/>
      <c r="N37" s="131"/>
      <c r="O37" s="131"/>
      <c r="P37" s="131"/>
      <c r="Q37" s="131"/>
      <c r="R37" s="131">
        <f t="shared" si="11"/>
        <v>58882247</v>
      </c>
      <c r="S37" s="132">
        <f t="shared" si="12"/>
        <v>21986000</v>
      </c>
      <c r="T37" s="171" t="s">
        <v>167</v>
      </c>
      <c r="U37" s="174" t="s">
        <v>168</v>
      </c>
      <c r="V37" s="175" t="s">
        <v>169</v>
      </c>
      <c r="W37" s="156">
        <v>38050000</v>
      </c>
      <c r="X37" s="159"/>
      <c r="Y37" s="167">
        <v>45682000</v>
      </c>
      <c r="Z37" s="167">
        <v>4648920</v>
      </c>
      <c r="AA37" s="167"/>
      <c r="AB37" s="167"/>
      <c r="AC37" s="168">
        <v>8439000</v>
      </c>
      <c r="AD37" s="157">
        <f t="shared" si="13"/>
        <v>96819920</v>
      </c>
      <c r="AE37" s="158" t="s">
        <v>167</v>
      </c>
      <c r="AF37" s="149" t="s">
        <v>168</v>
      </c>
      <c r="AG37" s="159">
        <v>10408778</v>
      </c>
      <c r="AH37" s="159">
        <v>8790000</v>
      </c>
      <c r="AI37" s="159">
        <v>5055000</v>
      </c>
      <c r="AJ37" s="159"/>
      <c r="AK37" s="159"/>
      <c r="AL37" s="159">
        <v>44327000</v>
      </c>
      <c r="AM37" s="159"/>
      <c r="AN37" s="159"/>
      <c r="AO37" s="159"/>
      <c r="AP37" s="159"/>
      <c r="AQ37" s="159"/>
      <c r="AR37" s="159"/>
      <c r="AS37" s="167"/>
      <c r="AT37" s="167"/>
      <c r="AU37" s="134"/>
      <c r="AV37" s="171" t="s">
        <v>167</v>
      </c>
      <c r="AW37" s="149" t="s">
        <v>168</v>
      </c>
      <c r="AX37" s="167"/>
      <c r="AY37" s="168"/>
      <c r="AZ37" s="160">
        <f t="shared" si="14"/>
        <v>68580778</v>
      </c>
      <c r="BA37" s="159">
        <v>19654446</v>
      </c>
      <c r="BB37" s="159"/>
      <c r="BC37" s="159"/>
      <c r="BD37" s="159"/>
      <c r="BE37" s="167"/>
      <c r="BF37" s="167"/>
      <c r="BG37" s="161">
        <f t="shared" si="15"/>
        <v>19654446</v>
      </c>
      <c r="BH37" s="121">
        <f t="shared" si="16"/>
        <v>265923391</v>
      </c>
      <c r="BI37" s="33"/>
      <c r="BJ37" s="33"/>
      <c r="BK37" s="86"/>
      <c r="BL37" s="87"/>
      <c r="BM37" s="87"/>
      <c r="BN37" s="87"/>
      <c r="BO37" s="87"/>
    </row>
    <row r="38" spans="1:67" ht="15" customHeight="1">
      <c r="A38" s="171" t="s">
        <v>167</v>
      </c>
      <c r="B38" s="174" t="s">
        <v>69</v>
      </c>
      <c r="C38" s="175" t="s">
        <v>170</v>
      </c>
      <c r="D38" s="130">
        <v>2782977</v>
      </c>
      <c r="E38" s="131"/>
      <c r="F38" s="131">
        <v>97708084</v>
      </c>
      <c r="G38" s="131">
        <v>87342580</v>
      </c>
      <c r="H38" s="131">
        <v>17989840</v>
      </c>
      <c r="I38" s="131"/>
      <c r="J38" s="131"/>
      <c r="K38" s="131"/>
      <c r="L38" s="131"/>
      <c r="M38" s="131"/>
      <c r="N38" s="131"/>
      <c r="O38" s="131"/>
      <c r="P38" s="131"/>
      <c r="Q38" s="131"/>
      <c r="R38" s="131">
        <f t="shared" si="11"/>
        <v>118480901</v>
      </c>
      <c r="S38" s="132">
        <f t="shared" si="12"/>
        <v>87342580</v>
      </c>
      <c r="T38" s="171" t="s">
        <v>167</v>
      </c>
      <c r="U38" s="174" t="s">
        <v>69</v>
      </c>
      <c r="V38" s="175" t="s">
        <v>170</v>
      </c>
      <c r="W38" s="156">
        <v>126075090</v>
      </c>
      <c r="X38" s="159">
        <v>1603904</v>
      </c>
      <c r="Y38" s="167">
        <v>120588027</v>
      </c>
      <c r="Z38" s="167">
        <v>2222402</v>
      </c>
      <c r="AA38" s="167"/>
      <c r="AB38" s="167"/>
      <c r="AC38" s="168"/>
      <c r="AD38" s="157">
        <f t="shared" si="13"/>
        <v>250489423</v>
      </c>
      <c r="AE38" s="158" t="s">
        <v>167</v>
      </c>
      <c r="AF38" s="149" t="s">
        <v>69</v>
      </c>
      <c r="AG38" s="159">
        <v>25646046</v>
      </c>
      <c r="AH38" s="159">
        <v>16776944</v>
      </c>
      <c r="AI38" s="159">
        <v>7377753</v>
      </c>
      <c r="AJ38" s="159"/>
      <c r="AK38" s="159"/>
      <c r="AL38" s="159"/>
      <c r="AM38" s="159"/>
      <c r="AN38" s="159"/>
      <c r="AO38" s="159"/>
      <c r="AP38" s="159">
        <v>121164343</v>
      </c>
      <c r="AQ38" s="159"/>
      <c r="AR38" s="159">
        <v>6464922</v>
      </c>
      <c r="AS38" s="167"/>
      <c r="AT38" s="167"/>
      <c r="AU38" s="134"/>
      <c r="AV38" s="171" t="s">
        <v>167</v>
      </c>
      <c r="AW38" s="149" t="s">
        <v>69</v>
      </c>
      <c r="AX38" s="167"/>
      <c r="AY38" s="168"/>
      <c r="AZ38" s="160">
        <f t="shared" si="14"/>
        <v>177430008</v>
      </c>
      <c r="BA38" s="159"/>
      <c r="BB38" s="159"/>
      <c r="BC38" s="159"/>
      <c r="BD38" s="159"/>
      <c r="BE38" s="167"/>
      <c r="BF38" s="167">
        <v>39000065</v>
      </c>
      <c r="BG38" s="161">
        <f t="shared" si="15"/>
        <v>39000065</v>
      </c>
      <c r="BH38" s="121">
        <f t="shared" si="16"/>
        <v>672742977</v>
      </c>
      <c r="BI38" s="33"/>
      <c r="BJ38" s="33"/>
      <c r="BK38" s="86"/>
      <c r="BL38" s="87"/>
      <c r="BM38" s="87"/>
      <c r="BN38" s="87"/>
      <c r="BO38" s="87"/>
    </row>
    <row r="39" spans="1:67" ht="15" customHeight="1">
      <c r="A39" s="171" t="s">
        <v>129</v>
      </c>
      <c r="B39" s="174" t="s">
        <v>70</v>
      </c>
      <c r="C39" s="177" t="s">
        <v>171</v>
      </c>
      <c r="D39" s="130"/>
      <c r="E39" s="131"/>
      <c r="F39" s="131">
        <v>47268215</v>
      </c>
      <c r="G39" s="131">
        <v>21170890</v>
      </c>
      <c r="H39" s="131">
        <v>3287900</v>
      </c>
      <c r="I39" s="131"/>
      <c r="J39" s="131"/>
      <c r="K39" s="131"/>
      <c r="L39" s="131"/>
      <c r="M39" s="131"/>
      <c r="N39" s="131"/>
      <c r="O39" s="131"/>
      <c r="P39" s="131"/>
      <c r="Q39" s="131"/>
      <c r="R39" s="131">
        <f t="shared" si="11"/>
        <v>50556115</v>
      </c>
      <c r="S39" s="132">
        <f t="shared" si="12"/>
        <v>21170890</v>
      </c>
      <c r="T39" s="171" t="s">
        <v>129</v>
      </c>
      <c r="U39" s="174" t="s">
        <v>70</v>
      </c>
      <c r="V39" s="177" t="s">
        <v>171</v>
      </c>
      <c r="W39" s="178">
        <v>40235830</v>
      </c>
      <c r="X39" s="179"/>
      <c r="Y39" s="180">
        <v>44538250</v>
      </c>
      <c r="Z39" s="180">
        <v>2216800</v>
      </c>
      <c r="AA39" s="180"/>
      <c r="AB39" s="180"/>
      <c r="AC39" s="181"/>
      <c r="AD39" s="157">
        <f t="shared" si="13"/>
        <v>86990880</v>
      </c>
      <c r="AE39" s="158" t="s">
        <v>129</v>
      </c>
      <c r="AF39" s="149" t="s">
        <v>70</v>
      </c>
      <c r="AG39" s="179">
        <v>1343300</v>
      </c>
      <c r="AH39" s="179">
        <v>44333520</v>
      </c>
      <c r="AI39" s="179"/>
      <c r="AJ39" s="179"/>
      <c r="AK39" s="179"/>
      <c r="AL39" s="179">
        <v>2913600</v>
      </c>
      <c r="AM39" s="179">
        <v>6573310</v>
      </c>
      <c r="AN39" s="179"/>
      <c r="AO39" s="179">
        <v>2913070</v>
      </c>
      <c r="AP39" s="179"/>
      <c r="AQ39" s="179"/>
      <c r="AR39" s="179"/>
      <c r="AS39" s="180"/>
      <c r="AT39" s="180"/>
      <c r="AU39" s="134"/>
      <c r="AV39" s="171" t="s">
        <v>129</v>
      </c>
      <c r="AW39" s="149" t="s">
        <v>70</v>
      </c>
      <c r="AX39" s="180"/>
      <c r="AY39" s="181"/>
      <c r="AZ39" s="160">
        <f t="shared" si="14"/>
        <v>58076800</v>
      </c>
      <c r="BA39" s="179"/>
      <c r="BB39" s="179">
        <v>17207636</v>
      </c>
      <c r="BC39" s="179"/>
      <c r="BD39" s="179"/>
      <c r="BE39" s="180"/>
      <c r="BF39" s="180"/>
      <c r="BG39" s="161">
        <f t="shared" si="15"/>
        <v>17207636</v>
      </c>
      <c r="BH39" s="121">
        <f t="shared" si="16"/>
        <v>234002321</v>
      </c>
      <c r="BI39" s="33"/>
      <c r="BJ39" s="33"/>
      <c r="BK39" s="86"/>
      <c r="BL39" s="87"/>
      <c r="BM39" s="87"/>
      <c r="BN39" s="87"/>
      <c r="BO39" s="87"/>
    </row>
    <row r="40" spans="1:67" ht="15" customHeight="1">
      <c r="A40" s="171" t="s">
        <v>167</v>
      </c>
      <c r="B40" s="172" t="s">
        <v>172</v>
      </c>
      <c r="C40" s="173" t="s">
        <v>173</v>
      </c>
      <c r="D40" s="130">
        <v>20000000</v>
      </c>
      <c r="E40" s="131"/>
      <c r="F40" s="131"/>
      <c r="G40" s="131">
        <v>234628380</v>
      </c>
      <c r="H40" s="131">
        <v>81550402</v>
      </c>
      <c r="I40" s="131"/>
      <c r="J40" s="131"/>
      <c r="K40" s="131"/>
      <c r="L40" s="131"/>
      <c r="M40" s="131"/>
      <c r="N40" s="131"/>
      <c r="O40" s="131"/>
      <c r="P40" s="131"/>
      <c r="Q40" s="138"/>
      <c r="R40" s="131">
        <f>SUM(D40+F40+H40+J40+L40+N40+P40)</f>
        <v>101550402</v>
      </c>
      <c r="S40" s="132">
        <f>E40+G40+I40+K40+M40+O40+Q40</f>
        <v>234628380</v>
      </c>
      <c r="T40" s="171" t="s">
        <v>167</v>
      </c>
      <c r="U40" s="172" t="s">
        <v>172</v>
      </c>
      <c r="V40" s="173" t="s">
        <v>173</v>
      </c>
      <c r="W40" s="130">
        <v>143898611</v>
      </c>
      <c r="X40" s="133"/>
      <c r="Y40" s="131">
        <v>61000000</v>
      </c>
      <c r="Z40" s="131">
        <v>79000000</v>
      </c>
      <c r="AA40" s="131"/>
      <c r="AB40" s="131">
        <v>1500000</v>
      </c>
      <c r="AC40" s="134">
        <v>3500000</v>
      </c>
      <c r="AD40" s="157">
        <f t="shared" si="13"/>
        <v>288898611</v>
      </c>
      <c r="AE40" s="158" t="s">
        <v>167</v>
      </c>
      <c r="AF40" s="136" t="s">
        <v>172</v>
      </c>
      <c r="AG40" s="133">
        <v>12000000</v>
      </c>
      <c r="AH40" s="133">
        <v>152636516</v>
      </c>
      <c r="AI40" s="133">
        <v>16000000</v>
      </c>
      <c r="AJ40" s="133">
        <v>7000000</v>
      </c>
      <c r="AK40" s="133"/>
      <c r="AL40" s="133">
        <v>5000000</v>
      </c>
      <c r="AM40" s="133">
        <v>7000000</v>
      </c>
      <c r="AN40" s="133">
        <v>2500000</v>
      </c>
      <c r="AO40" s="133"/>
      <c r="AP40" s="133"/>
      <c r="AQ40" s="133">
        <v>2500000</v>
      </c>
      <c r="AR40" s="133"/>
      <c r="AS40" s="131"/>
      <c r="AT40" s="131"/>
      <c r="AU40" s="134"/>
      <c r="AV40" s="171" t="s">
        <v>167</v>
      </c>
      <c r="AW40" s="136" t="s">
        <v>172</v>
      </c>
      <c r="AX40" s="131"/>
      <c r="AY40" s="134"/>
      <c r="AZ40" s="160">
        <f t="shared" si="14"/>
        <v>204636516</v>
      </c>
      <c r="BA40" s="133"/>
      <c r="BB40" s="133"/>
      <c r="BC40" s="133"/>
      <c r="BD40" s="133"/>
      <c r="BE40" s="131">
        <v>59224215</v>
      </c>
      <c r="BF40" s="140"/>
      <c r="BG40" s="161">
        <f t="shared" si="15"/>
        <v>59224215</v>
      </c>
      <c r="BH40" s="121">
        <f t="shared" si="16"/>
        <v>888938124</v>
      </c>
      <c r="BI40" s="33"/>
      <c r="BJ40" s="33"/>
      <c r="BK40" s="86"/>
      <c r="BL40" s="87"/>
      <c r="BM40" s="87"/>
      <c r="BN40" s="87"/>
      <c r="BO40" s="87"/>
    </row>
    <row r="41" spans="1:67" ht="15" customHeight="1">
      <c r="A41" s="128" t="s">
        <v>174</v>
      </c>
      <c r="B41" s="172" t="s">
        <v>71</v>
      </c>
      <c r="C41" s="173" t="s">
        <v>175</v>
      </c>
      <c r="D41" s="130">
        <v>9085785</v>
      </c>
      <c r="E41" s="131"/>
      <c r="F41" s="131">
        <v>48028712</v>
      </c>
      <c r="G41" s="131">
        <v>231841624</v>
      </c>
      <c r="H41" s="131">
        <v>11840435</v>
      </c>
      <c r="I41" s="131"/>
      <c r="J41" s="131"/>
      <c r="K41" s="131"/>
      <c r="L41" s="131">
        <v>10997340</v>
      </c>
      <c r="M41" s="131"/>
      <c r="N41" s="131"/>
      <c r="O41" s="131"/>
      <c r="P41" s="131">
        <v>4802871</v>
      </c>
      <c r="Q41" s="131"/>
      <c r="R41" s="131">
        <f>SUM(D41+F41+H41+J41+L41+N41+P41)</f>
        <v>84755143</v>
      </c>
      <c r="S41" s="132">
        <f>E41+G41+I41+K41+M41+O41+Q41</f>
        <v>231841624</v>
      </c>
      <c r="T41" s="128" t="s">
        <v>174</v>
      </c>
      <c r="U41" s="172" t="s">
        <v>71</v>
      </c>
      <c r="V41" s="173" t="s">
        <v>175</v>
      </c>
      <c r="W41" s="130">
        <v>81708664</v>
      </c>
      <c r="X41" s="133">
        <v>21898171</v>
      </c>
      <c r="Y41" s="131">
        <v>68722177</v>
      </c>
      <c r="Z41" s="131">
        <v>26244153</v>
      </c>
      <c r="AA41" s="131"/>
      <c r="AB41" s="131"/>
      <c r="AC41" s="134">
        <v>6303600</v>
      </c>
      <c r="AD41" s="121">
        <f t="shared" si="13"/>
        <v>204876765</v>
      </c>
      <c r="AE41" s="153" t="s">
        <v>174</v>
      </c>
      <c r="AF41" s="136" t="s">
        <v>71</v>
      </c>
      <c r="AG41" s="133">
        <v>21167823</v>
      </c>
      <c r="AH41" s="133">
        <v>48762627</v>
      </c>
      <c r="AI41" s="133">
        <v>18618795</v>
      </c>
      <c r="AJ41" s="133"/>
      <c r="AK41" s="133"/>
      <c r="AL41" s="133">
        <v>8571037</v>
      </c>
      <c r="AM41" s="133">
        <v>10667216</v>
      </c>
      <c r="AN41" s="133">
        <v>4928377</v>
      </c>
      <c r="AO41" s="133"/>
      <c r="AP41" s="133">
        <v>6631474</v>
      </c>
      <c r="AQ41" s="133"/>
      <c r="AR41" s="133"/>
      <c r="AS41" s="131"/>
      <c r="AT41" s="131">
        <v>15056416</v>
      </c>
      <c r="AU41" s="134">
        <v>8700307</v>
      </c>
      <c r="AV41" s="128" t="s">
        <v>174</v>
      </c>
      <c r="AW41" s="136" t="s">
        <v>71</v>
      </c>
      <c r="AX41" s="131"/>
      <c r="AY41" s="134">
        <v>13809475</v>
      </c>
      <c r="AZ41" s="121">
        <f t="shared" si="14"/>
        <v>156913547</v>
      </c>
      <c r="BA41" s="133"/>
      <c r="BB41" s="133"/>
      <c r="BC41" s="133"/>
      <c r="BD41" s="133"/>
      <c r="BE41" s="131"/>
      <c r="BF41" s="131">
        <v>32745209</v>
      </c>
      <c r="BG41" s="182">
        <f t="shared" si="15"/>
        <v>32745209</v>
      </c>
      <c r="BH41" s="121">
        <f t="shared" si="16"/>
        <v>711132288</v>
      </c>
      <c r="BI41" s="33"/>
      <c r="BJ41" s="33"/>
      <c r="BK41" s="86"/>
      <c r="BL41" s="87"/>
      <c r="BM41" s="87"/>
      <c r="BN41" s="87"/>
      <c r="BO41" s="87"/>
    </row>
    <row r="42" spans="1:67" ht="15" customHeight="1">
      <c r="A42" s="171" t="s">
        <v>176</v>
      </c>
      <c r="B42" s="172" t="s">
        <v>72</v>
      </c>
      <c r="C42" s="173" t="s">
        <v>177</v>
      </c>
      <c r="D42" s="130"/>
      <c r="E42" s="131"/>
      <c r="F42" s="131">
        <v>39422763</v>
      </c>
      <c r="G42" s="131">
        <v>40130075</v>
      </c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>
        <f t="shared" ref="R42:R52" si="17">SUM(D42+F42+H42+J42+L42+N42+P42)</f>
        <v>39422763</v>
      </c>
      <c r="S42" s="132">
        <f t="shared" ref="S42:S52" si="18">E42+G42+I42+K42+M42+O42+Q42</f>
        <v>40130075</v>
      </c>
      <c r="T42" s="171" t="s">
        <v>176</v>
      </c>
      <c r="U42" s="172" t="s">
        <v>72</v>
      </c>
      <c r="V42" s="173" t="s">
        <v>177</v>
      </c>
      <c r="W42" s="130">
        <v>42791392</v>
      </c>
      <c r="X42" s="133">
        <v>4588984</v>
      </c>
      <c r="Y42" s="131">
        <v>21308377</v>
      </c>
      <c r="Z42" s="131">
        <v>21789927</v>
      </c>
      <c r="AA42" s="131"/>
      <c r="AB42" s="131"/>
      <c r="AC42" s="134"/>
      <c r="AD42" s="157">
        <f t="shared" si="13"/>
        <v>90478680</v>
      </c>
      <c r="AE42" s="158" t="s">
        <v>176</v>
      </c>
      <c r="AF42" s="136" t="s">
        <v>72</v>
      </c>
      <c r="AG42" s="133">
        <v>5397793</v>
      </c>
      <c r="AH42" s="133">
        <v>31268348</v>
      </c>
      <c r="AI42" s="133"/>
      <c r="AJ42" s="133"/>
      <c r="AK42" s="133"/>
      <c r="AL42" s="133">
        <v>11870238</v>
      </c>
      <c r="AM42" s="133">
        <v>5004265</v>
      </c>
      <c r="AN42" s="133"/>
      <c r="AO42" s="133"/>
      <c r="AP42" s="133">
        <v>9428887</v>
      </c>
      <c r="AQ42" s="133"/>
      <c r="AR42" s="133">
        <v>1119504</v>
      </c>
      <c r="AS42" s="131"/>
      <c r="AT42" s="131"/>
      <c r="AU42" s="134"/>
      <c r="AV42" s="171" t="s">
        <v>176</v>
      </c>
      <c r="AW42" s="136" t="s">
        <v>72</v>
      </c>
      <c r="AX42" s="131"/>
      <c r="AY42" s="134"/>
      <c r="AZ42" s="160">
        <f t="shared" si="14"/>
        <v>64089035</v>
      </c>
      <c r="BA42" s="133"/>
      <c r="BB42" s="133"/>
      <c r="BC42" s="133"/>
      <c r="BD42" s="133"/>
      <c r="BE42" s="131"/>
      <c r="BF42" s="131">
        <v>16874350</v>
      </c>
      <c r="BG42" s="161">
        <f t="shared" si="15"/>
        <v>16874350</v>
      </c>
      <c r="BH42" s="121">
        <f t="shared" si="16"/>
        <v>250994903</v>
      </c>
      <c r="BI42" s="33"/>
      <c r="BJ42" s="33"/>
      <c r="BK42" s="86"/>
      <c r="BL42" s="87"/>
      <c r="BM42" s="87"/>
      <c r="BN42" s="87"/>
      <c r="BO42" s="87"/>
    </row>
    <row r="43" spans="1:67" ht="15" customHeight="1">
      <c r="A43" s="171" t="s">
        <v>164</v>
      </c>
      <c r="B43" s="174" t="s">
        <v>73</v>
      </c>
      <c r="C43" s="175" t="s">
        <v>178</v>
      </c>
      <c r="D43" s="130"/>
      <c r="E43" s="131"/>
      <c r="F43" s="131">
        <v>49664000</v>
      </c>
      <c r="G43" s="131"/>
      <c r="H43" s="131">
        <v>4050000</v>
      </c>
      <c r="I43" s="131"/>
      <c r="J43" s="131">
        <v>3150000</v>
      </c>
      <c r="K43" s="131"/>
      <c r="L43" s="131">
        <v>3000000</v>
      </c>
      <c r="M43" s="131"/>
      <c r="N43" s="131"/>
      <c r="O43" s="131"/>
      <c r="P43" s="131"/>
      <c r="Q43" s="131"/>
      <c r="R43" s="131">
        <f t="shared" si="17"/>
        <v>59864000</v>
      </c>
      <c r="S43" s="132">
        <f t="shared" si="18"/>
        <v>0</v>
      </c>
      <c r="T43" s="171" t="s">
        <v>164</v>
      </c>
      <c r="U43" s="174" t="s">
        <v>73</v>
      </c>
      <c r="V43" s="175" t="s">
        <v>178</v>
      </c>
      <c r="W43" s="156">
        <v>22365000</v>
      </c>
      <c r="X43" s="159">
        <v>5500000</v>
      </c>
      <c r="Y43" s="167">
        <v>42528000</v>
      </c>
      <c r="Z43" s="167">
        <v>3950000</v>
      </c>
      <c r="AA43" s="167"/>
      <c r="AB43" s="167"/>
      <c r="AC43" s="168"/>
      <c r="AD43" s="157">
        <f t="shared" si="13"/>
        <v>74343000</v>
      </c>
      <c r="AE43" s="158" t="s">
        <v>164</v>
      </c>
      <c r="AF43" s="149" t="s">
        <v>73</v>
      </c>
      <c r="AG43" s="159">
        <v>12537000</v>
      </c>
      <c r="AH43" s="159">
        <v>12500000</v>
      </c>
      <c r="AI43" s="159">
        <v>1700000</v>
      </c>
      <c r="AJ43" s="159"/>
      <c r="AK43" s="159"/>
      <c r="AL43" s="159"/>
      <c r="AM43" s="159">
        <v>11950000</v>
      </c>
      <c r="AN43" s="159"/>
      <c r="AO43" s="159"/>
      <c r="AP43" s="159">
        <v>6000000</v>
      </c>
      <c r="AQ43" s="159"/>
      <c r="AR43" s="159">
        <v>1200000</v>
      </c>
      <c r="AS43" s="167"/>
      <c r="AT43" s="167"/>
      <c r="AU43" s="134">
        <v>4100000</v>
      </c>
      <c r="AV43" s="171" t="s">
        <v>164</v>
      </c>
      <c r="AW43" s="149" t="s">
        <v>73</v>
      </c>
      <c r="AX43" s="167"/>
      <c r="AY43" s="168"/>
      <c r="AZ43" s="160">
        <f t="shared" si="14"/>
        <v>49987000</v>
      </c>
      <c r="BA43" s="159"/>
      <c r="BB43" s="159"/>
      <c r="BC43" s="159"/>
      <c r="BD43" s="159"/>
      <c r="BE43" s="167"/>
      <c r="BF43" s="167">
        <v>14386000</v>
      </c>
      <c r="BG43" s="161">
        <f t="shared" si="15"/>
        <v>14386000</v>
      </c>
      <c r="BH43" s="121">
        <f t="shared" si="16"/>
        <v>198580000</v>
      </c>
      <c r="BI43" s="33"/>
      <c r="BJ43" s="33"/>
      <c r="BK43" s="86"/>
      <c r="BL43" s="87"/>
      <c r="BM43" s="87"/>
      <c r="BN43" s="87"/>
      <c r="BO43" s="87"/>
    </row>
    <row r="44" spans="1:67" ht="15" customHeight="1">
      <c r="A44" s="171" t="s">
        <v>179</v>
      </c>
      <c r="B44" s="174" t="s">
        <v>180</v>
      </c>
      <c r="C44" s="175" t="s">
        <v>181</v>
      </c>
      <c r="D44" s="130"/>
      <c r="E44" s="131"/>
      <c r="F44" s="131">
        <v>5962150</v>
      </c>
      <c r="G44" s="131">
        <v>97172387</v>
      </c>
      <c r="H44" s="131">
        <v>29197028</v>
      </c>
      <c r="I44" s="131"/>
      <c r="J44" s="131"/>
      <c r="K44" s="131"/>
      <c r="L44" s="131">
        <v>4050000</v>
      </c>
      <c r="M44" s="131"/>
      <c r="N44" s="131"/>
      <c r="O44" s="131"/>
      <c r="P44" s="131">
        <v>2000000</v>
      </c>
      <c r="Q44" s="131"/>
      <c r="R44" s="131">
        <f t="shared" si="17"/>
        <v>41209178</v>
      </c>
      <c r="S44" s="132">
        <f t="shared" si="18"/>
        <v>97172387</v>
      </c>
      <c r="T44" s="171" t="s">
        <v>179</v>
      </c>
      <c r="U44" s="174" t="s">
        <v>180</v>
      </c>
      <c r="V44" s="175" t="s">
        <v>181</v>
      </c>
      <c r="W44" s="156">
        <v>37074940</v>
      </c>
      <c r="X44" s="159">
        <v>19016622</v>
      </c>
      <c r="Y44" s="167">
        <v>19686000</v>
      </c>
      <c r="Z44" s="167">
        <v>30040129</v>
      </c>
      <c r="AA44" s="167"/>
      <c r="AB44" s="167"/>
      <c r="AC44" s="168">
        <v>2000000</v>
      </c>
      <c r="AD44" s="157">
        <f t="shared" si="13"/>
        <v>107817691</v>
      </c>
      <c r="AE44" s="158" t="s">
        <v>179</v>
      </c>
      <c r="AF44" s="149" t="s">
        <v>180</v>
      </c>
      <c r="AG44" s="159">
        <v>4911924</v>
      </c>
      <c r="AH44" s="159">
        <v>5715415</v>
      </c>
      <c r="AI44" s="159">
        <v>4293626</v>
      </c>
      <c r="AJ44" s="159"/>
      <c r="AK44" s="159"/>
      <c r="AL44" s="159">
        <v>33015649</v>
      </c>
      <c r="AM44" s="159">
        <v>4191626</v>
      </c>
      <c r="AN44" s="159"/>
      <c r="AO44" s="159"/>
      <c r="AP44" s="159">
        <v>6349880</v>
      </c>
      <c r="AQ44" s="159"/>
      <c r="AR44" s="159">
        <v>15731427</v>
      </c>
      <c r="AS44" s="167">
        <v>2161318</v>
      </c>
      <c r="AT44" s="167"/>
      <c r="AU44" s="134"/>
      <c r="AV44" s="171" t="s">
        <v>179</v>
      </c>
      <c r="AW44" s="149" t="s">
        <v>180</v>
      </c>
      <c r="AX44" s="167"/>
      <c r="AY44" s="168"/>
      <c r="AZ44" s="160">
        <f t="shared" si="14"/>
        <v>76370865</v>
      </c>
      <c r="BA44" s="159"/>
      <c r="BB44" s="159"/>
      <c r="BC44" s="159"/>
      <c r="BD44" s="159"/>
      <c r="BE44" s="167">
        <v>23202923</v>
      </c>
      <c r="BF44" s="167"/>
      <c r="BG44" s="161">
        <f t="shared" si="15"/>
        <v>23202923</v>
      </c>
      <c r="BH44" s="121">
        <f t="shared" si="16"/>
        <v>345773044</v>
      </c>
      <c r="BI44" s="33"/>
      <c r="BJ44" s="33"/>
      <c r="BK44" s="86"/>
      <c r="BL44" s="87"/>
      <c r="BM44" s="87"/>
      <c r="BN44" s="87"/>
      <c r="BO44" s="87"/>
    </row>
    <row r="45" spans="1:67" ht="21.75" customHeight="1">
      <c r="A45" s="171" t="s">
        <v>164</v>
      </c>
      <c r="B45" s="174" t="s">
        <v>182</v>
      </c>
      <c r="C45" s="175" t="s">
        <v>183</v>
      </c>
      <c r="D45" s="130">
        <v>5819948</v>
      </c>
      <c r="E45" s="131"/>
      <c r="F45" s="131">
        <v>42181433</v>
      </c>
      <c r="G45" s="131">
        <v>28443308</v>
      </c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>
        <f t="shared" si="17"/>
        <v>48001381</v>
      </c>
      <c r="S45" s="132">
        <f t="shared" si="18"/>
        <v>28443308</v>
      </c>
      <c r="T45" s="171" t="s">
        <v>164</v>
      </c>
      <c r="U45" s="174" t="s">
        <v>182</v>
      </c>
      <c r="V45" s="175" t="s">
        <v>183</v>
      </c>
      <c r="W45" s="156">
        <v>46029809</v>
      </c>
      <c r="X45" s="159"/>
      <c r="Y45" s="167">
        <v>47307993</v>
      </c>
      <c r="Z45" s="167">
        <v>3227892</v>
      </c>
      <c r="AA45" s="167"/>
      <c r="AB45" s="167"/>
      <c r="AC45" s="168"/>
      <c r="AD45" s="157">
        <f t="shared" si="13"/>
        <v>96565694</v>
      </c>
      <c r="AE45" s="158" t="s">
        <v>164</v>
      </c>
      <c r="AF45" s="149" t="s">
        <v>182</v>
      </c>
      <c r="AG45" s="159">
        <v>5052117</v>
      </c>
      <c r="AH45" s="159">
        <v>1758078</v>
      </c>
      <c r="AI45" s="159">
        <v>7920324</v>
      </c>
      <c r="AJ45" s="159"/>
      <c r="AK45" s="159"/>
      <c r="AL45" s="159"/>
      <c r="AM45" s="159">
        <v>11094330</v>
      </c>
      <c r="AN45" s="159">
        <v>5052117</v>
      </c>
      <c r="AO45" s="159"/>
      <c r="AP45" s="159">
        <v>35022600</v>
      </c>
      <c r="AQ45" s="159"/>
      <c r="AR45" s="159"/>
      <c r="AS45" s="167"/>
      <c r="AT45" s="167"/>
      <c r="AU45" s="134"/>
      <c r="AV45" s="171" t="s">
        <v>164</v>
      </c>
      <c r="AW45" s="149" t="s">
        <v>182</v>
      </c>
      <c r="AX45" s="167"/>
      <c r="AY45" s="168"/>
      <c r="AZ45" s="160">
        <f t="shared" si="14"/>
        <v>65899566</v>
      </c>
      <c r="BA45" s="159"/>
      <c r="BB45" s="159"/>
      <c r="BC45" s="159"/>
      <c r="BD45" s="159"/>
      <c r="BE45" s="167">
        <v>18759092</v>
      </c>
      <c r="BF45" s="167"/>
      <c r="BG45" s="161">
        <f t="shared" si="15"/>
        <v>18759092</v>
      </c>
      <c r="BH45" s="121">
        <f t="shared" si="16"/>
        <v>257669041</v>
      </c>
      <c r="BI45" s="33"/>
      <c r="BJ45" s="33"/>
      <c r="BK45" s="86"/>
      <c r="BL45" s="87"/>
      <c r="BM45" s="87"/>
      <c r="BN45" s="87"/>
      <c r="BO45" s="87"/>
    </row>
    <row r="46" spans="1:67" ht="15" customHeight="1">
      <c r="A46" s="171" t="s">
        <v>184</v>
      </c>
      <c r="B46" s="174" t="s">
        <v>185</v>
      </c>
      <c r="C46" s="175" t="s">
        <v>186</v>
      </c>
      <c r="D46" s="130">
        <v>2568436</v>
      </c>
      <c r="E46" s="131"/>
      <c r="F46" s="131">
        <v>25684348</v>
      </c>
      <c r="G46" s="131">
        <v>30821216</v>
      </c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>
        <f t="shared" si="17"/>
        <v>28252784</v>
      </c>
      <c r="S46" s="132">
        <f t="shared" si="18"/>
        <v>30821216</v>
      </c>
      <c r="T46" s="171" t="s">
        <v>184</v>
      </c>
      <c r="U46" s="174" t="s">
        <v>185</v>
      </c>
      <c r="V46" s="175" t="s">
        <v>186</v>
      </c>
      <c r="W46" s="156">
        <v>35665043</v>
      </c>
      <c r="X46" s="159"/>
      <c r="Y46" s="167">
        <v>32692957</v>
      </c>
      <c r="Z46" s="167"/>
      <c r="AA46" s="167"/>
      <c r="AB46" s="167"/>
      <c r="AC46" s="168"/>
      <c r="AD46" s="157">
        <f t="shared" si="13"/>
        <v>68358000</v>
      </c>
      <c r="AE46" s="158" t="s">
        <v>184</v>
      </c>
      <c r="AF46" s="149" t="s">
        <v>185</v>
      </c>
      <c r="AG46" s="159">
        <v>2086958</v>
      </c>
      <c r="AH46" s="159">
        <v>39652170</v>
      </c>
      <c r="AI46" s="159"/>
      <c r="AJ46" s="159"/>
      <c r="AK46" s="159"/>
      <c r="AL46" s="159">
        <v>4173914</v>
      </c>
      <c r="AM46" s="159"/>
      <c r="AN46" s="159"/>
      <c r="AO46" s="159"/>
      <c r="AP46" s="159"/>
      <c r="AQ46" s="159">
        <v>2086958</v>
      </c>
      <c r="AR46" s="159"/>
      <c r="AS46" s="167"/>
      <c r="AT46" s="167"/>
      <c r="AU46" s="134"/>
      <c r="AV46" s="171" t="s">
        <v>184</v>
      </c>
      <c r="AW46" s="149" t="s">
        <v>185</v>
      </c>
      <c r="AX46" s="167"/>
      <c r="AY46" s="168"/>
      <c r="AZ46" s="160">
        <f t="shared" si="14"/>
        <v>48000000</v>
      </c>
      <c r="BA46" s="159"/>
      <c r="BB46" s="159"/>
      <c r="BC46" s="159"/>
      <c r="BD46" s="159"/>
      <c r="BE46" s="167"/>
      <c r="BF46" s="167">
        <v>15313000</v>
      </c>
      <c r="BG46" s="161">
        <f t="shared" si="15"/>
        <v>15313000</v>
      </c>
      <c r="BH46" s="121">
        <f t="shared" si="16"/>
        <v>190745000</v>
      </c>
      <c r="BI46" s="33"/>
      <c r="BJ46" s="33"/>
      <c r="BK46" s="86"/>
      <c r="BL46" s="87"/>
      <c r="BM46" s="87"/>
      <c r="BN46" s="87"/>
      <c r="BO46" s="87"/>
    </row>
    <row r="47" spans="1:67" ht="21" customHeight="1">
      <c r="A47" s="171" t="s">
        <v>129</v>
      </c>
      <c r="B47" s="174" t="s">
        <v>187</v>
      </c>
      <c r="C47" s="175" t="s">
        <v>188</v>
      </c>
      <c r="D47" s="130">
        <v>3553574</v>
      </c>
      <c r="E47" s="131"/>
      <c r="F47" s="131">
        <v>42173705</v>
      </c>
      <c r="G47" s="131">
        <v>22416970</v>
      </c>
      <c r="H47" s="131">
        <v>2609082</v>
      </c>
      <c r="I47" s="131"/>
      <c r="J47" s="131"/>
      <c r="K47" s="131"/>
      <c r="L47" s="131"/>
      <c r="M47" s="131"/>
      <c r="N47" s="131"/>
      <c r="O47" s="131"/>
      <c r="P47" s="131"/>
      <c r="Q47" s="131"/>
      <c r="R47" s="131">
        <f t="shared" si="17"/>
        <v>48336361</v>
      </c>
      <c r="S47" s="132">
        <f t="shared" si="18"/>
        <v>22416970</v>
      </c>
      <c r="T47" s="171" t="s">
        <v>129</v>
      </c>
      <c r="U47" s="174" t="s">
        <v>187</v>
      </c>
      <c r="V47" s="175" t="s">
        <v>188</v>
      </c>
      <c r="W47" s="156">
        <v>39221899</v>
      </c>
      <c r="X47" s="159">
        <v>3583011</v>
      </c>
      <c r="Y47" s="167">
        <v>29832261</v>
      </c>
      <c r="Z47" s="167">
        <v>4640610</v>
      </c>
      <c r="AA47" s="167"/>
      <c r="AB47" s="167"/>
      <c r="AC47" s="168"/>
      <c r="AD47" s="157">
        <f t="shared" si="13"/>
        <v>77277781</v>
      </c>
      <c r="AE47" s="158" t="s">
        <v>129</v>
      </c>
      <c r="AF47" s="149" t="s">
        <v>187</v>
      </c>
      <c r="AG47" s="159">
        <v>8837104</v>
      </c>
      <c r="AH47" s="159">
        <v>29180635</v>
      </c>
      <c r="AI47" s="159"/>
      <c r="AJ47" s="159"/>
      <c r="AK47" s="159"/>
      <c r="AL47" s="159">
        <v>8843186</v>
      </c>
      <c r="AM47" s="159">
        <v>2560740</v>
      </c>
      <c r="AN47" s="159"/>
      <c r="AO47" s="159"/>
      <c r="AP47" s="159">
        <v>4283194</v>
      </c>
      <c r="AQ47" s="159"/>
      <c r="AR47" s="159">
        <v>1978317</v>
      </c>
      <c r="AS47" s="167"/>
      <c r="AT47" s="167"/>
      <c r="AU47" s="134"/>
      <c r="AV47" s="171" t="s">
        <v>129</v>
      </c>
      <c r="AW47" s="149" t="s">
        <v>187</v>
      </c>
      <c r="AX47" s="167"/>
      <c r="AY47" s="168"/>
      <c r="AZ47" s="160">
        <f t="shared" si="14"/>
        <v>55683176</v>
      </c>
      <c r="BA47" s="159"/>
      <c r="BB47" s="159"/>
      <c r="BC47" s="159"/>
      <c r="BD47" s="159"/>
      <c r="BE47" s="167">
        <v>14515949</v>
      </c>
      <c r="BF47" s="167"/>
      <c r="BG47" s="161">
        <f t="shared" si="15"/>
        <v>14515949</v>
      </c>
      <c r="BH47" s="121">
        <f t="shared" si="16"/>
        <v>218230237</v>
      </c>
      <c r="BI47" s="33"/>
      <c r="BJ47" s="33"/>
      <c r="BK47" s="86"/>
      <c r="BL47" s="87"/>
      <c r="BM47" s="87"/>
      <c r="BN47" s="87"/>
      <c r="BO47" s="87"/>
    </row>
    <row r="48" spans="1:67" ht="15" customHeight="1">
      <c r="A48" s="171" t="s">
        <v>189</v>
      </c>
      <c r="B48" s="174" t="s">
        <v>74</v>
      </c>
      <c r="C48" s="175" t="s">
        <v>190</v>
      </c>
      <c r="D48" s="130">
        <v>15888369</v>
      </c>
      <c r="E48" s="131"/>
      <c r="F48" s="131">
        <v>39759398</v>
      </c>
      <c r="G48" s="131">
        <v>248638989</v>
      </c>
      <c r="H48" s="131">
        <v>4319900</v>
      </c>
      <c r="I48" s="131"/>
      <c r="J48" s="131"/>
      <c r="K48" s="131"/>
      <c r="L48" s="131"/>
      <c r="M48" s="131"/>
      <c r="N48" s="131"/>
      <c r="O48" s="131"/>
      <c r="P48" s="131"/>
      <c r="Q48" s="131"/>
      <c r="R48" s="131">
        <f t="shared" si="17"/>
        <v>59967667</v>
      </c>
      <c r="S48" s="132">
        <f t="shared" si="18"/>
        <v>248638989</v>
      </c>
      <c r="T48" s="171" t="s">
        <v>189</v>
      </c>
      <c r="U48" s="174" t="s">
        <v>74</v>
      </c>
      <c r="V48" s="175" t="s">
        <v>190</v>
      </c>
      <c r="W48" s="156">
        <v>225549893</v>
      </c>
      <c r="X48" s="159">
        <v>8877836</v>
      </c>
      <c r="Y48" s="167">
        <v>75150671</v>
      </c>
      <c r="Z48" s="167">
        <v>21048667</v>
      </c>
      <c r="AA48" s="167"/>
      <c r="AB48" s="167"/>
      <c r="AC48" s="168">
        <v>11149119</v>
      </c>
      <c r="AD48" s="157">
        <f t="shared" si="13"/>
        <v>341776186</v>
      </c>
      <c r="AE48" s="158" t="s">
        <v>189</v>
      </c>
      <c r="AF48" s="149" t="s">
        <v>74</v>
      </c>
      <c r="AG48" s="159">
        <v>29819504</v>
      </c>
      <c r="AH48" s="159">
        <v>37383769</v>
      </c>
      <c r="AI48" s="159">
        <v>52929387</v>
      </c>
      <c r="AJ48" s="159"/>
      <c r="AK48" s="159"/>
      <c r="AL48" s="159">
        <v>15374931</v>
      </c>
      <c r="AM48" s="159">
        <v>64512187</v>
      </c>
      <c r="AN48" s="159">
        <v>19620161</v>
      </c>
      <c r="AO48" s="159">
        <v>15724859</v>
      </c>
      <c r="AP48" s="159">
        <v>35538037</v>
      </c>
      <c r="AQ48" s="159">
        <v>10325370</v>
      </c>
      <c r="AR48" s="159">
        <v>1993994</v>
      </c>
      <c r="AS48" s="167"/>
      <c r="AT48" s="167">
        <v>3223095</v>
      </c>
      <c r="AU48" s="134">
        <v>3339378</v>
      </c>
      <c r="AV48" s="171" t="s">
        <v>189</v>
      </c>
      <c r="AW48" s="149" t="s">
        <v>74</v>
      </c>
      <c r="AX48" s="167"/>
      <c r="AY48" s="168"/>
      <c r="AZ48" s="160">
        <f t="shared" si="14"/>
        <v>289784672</v>
      </c>
      <c r="BA48" s="159"/>
      <c r="BB48" s="159"/>
      <c r="BC48" s="159"/>
      <c r="BD48" s="159"/>
      <c r="BE48" s="167"/>
      <c r="BF48" s="167">
        <v>59459830</v>
      </c>
      <c r="BG48" s="161">
        <f t="shared" si="15"/>
        <v>59459830</v>
      </c>
      <c r="BH48" s="121">
        <f t="shared" si="16"/>
        <v>999627344</v>
      </c>
      <c r="BI48" s="33"/>
      <c r="BJ48" s="33"/>
      <c r="BK48" s="86"/>
      <c r="BL48" s="87"/>
      <c r="BM48" s="87"/>
      <c r="BN48" s="87"/>
      <c r="BO48" s="87"/>
    </row>
    <row r="49" spans="1:67" ht="15" customHeight="1">
      <c r="A49" s="171" t="s">
        <v>191</v>
      </c>
      <c r="B49" s="174" t="s">
        <v>75</v>
      </c>
      <c r="C49" s="175" t="s">
        <v>192</v>
      </c>
      <c r="D49" s="130">
        <v>18000000</v>
      </c>
      <c r="E49" s="131"/>
      <c r="F49" s="131">
        <v>32933128</v>
      </c>
      <c r="G49" s="131">
        <v>71771162</v>
      </c>
      <c r="H49" s="131">
        <v>12900000</v>
      </c>
      <c r="I49" s="131"/>
      <c r="J49" s="131">
        <v>600000</v>
      </c>
      <c r="K49" s="131"/>
      <c r="L49" s="131">
        <v>6600000</v>
      </c>
      <c r="M49" s="131"/>
      <c r="N49" s="131"/>
      <c r="O49" s="131"/>
      <c r="P49" s="131"/>
      <c r="Q49" s="131"/>
      <c r="R49" s="131">
        <f t="shared" si="17"/>
        <v>71033128</v>
      </c>
      <c r="S49" s="132">
        <f t="shared" si="18"/>
        <v>71771162</v>
      </c>
      <c r="T49" s="171" t="s">
        <v>191</v>
      </c>
      <c r="U49" s="174" t="s">
        <v>75</v>
      </c>
      <c r="V49" s="175" t="s">
        <v>192</v>
      </c>
      <c r="W49" s="156">
        <v>91321275</v>
      </c>
      <c r="X49" s="159">
        <v>15300000</v>
      </c>
      <c r="Y49" s="167">
        <v>16200000</v>
      </c>
      <c r="Z49" s="167">
        <v>17400000</v>
      </c>
      <c r="AA49" s="167"/>
      <c r="AB49" s="167"/>
      <c r="AC49" s="168"/>
      <c r="AD49" s="157">
        <f t="shared" si="13"/>
        <v>140221275</v>
      </c>
      <c r="AE49" s="158" t="s">
        <v>191</v>
      </c>
      <c r="AF49" s="149" t="s">
        <v>75</v>
      </c>
      <c r="AG49" s="159"/>
      <c r="AH49" s="159">
        <v>44761458</v>
      </c>
      <c r="AI49" s="159">
        <v>26460000</v>
      </c>
      <c r="AJ49" s="159"/>
      <c r="AK49" s="159"/>
      <c r="AL49" s="159">
        <v>2300000</v>
      </c>
      <c r="AM49" s="159">
        <v>7200000</v>
      </c>
      <c r="AN49" s="159">
        <v>2700000</v>
      </c>
      <c r="AO49" s="159">
        <v>6300000</v>
      </c>
      <c r="AP49" s="159">
        <v>2700000</v>
      </c>
      <c r="AQ49" s="159"/>
      <c r="AR49" s="159"/>
      <c r="AS49" s="167"/>
      <c r="AT49" s="167">
        <v>5400000</v>
      </c>
      <c r="AU49" s="168">
        <v>1500000</v>
      </c>
      <c r="AV49" s="171" t="s">
        <v>191</v>
      </c>
      <c r="AW49" s="149" t="s">
        <v>75</v>
      </c>
      <c r="AX49" s="167"/>
      <c r="AY49" s="168"/>
      <c r="AZ49" s="160">
        <f t="shared" si="14"/>
        <v>99321458</v>
      </c>
      <c r="BA49" s="159"/>
      <c r="BB49" s="159"/>
      <c r="BC49" s="159"/>
      <c r="BD49" s="159"/>
      <c r="BE49" s="167"/>
      <c r="BF49" s="167">
        <v>28465008</v>
      </c>
      <c r="BG49" s="161">
        <f t="shared" si="15"/>
        <v>28465008</v>
      </c>
      <c r="BH49" s="121">
        <f t="shared" si="16"/>
        <v>410812031</v>
      </c>
      <c r="BI49" s="33"/>
      <c r="BJ49" s="33"/>
      <c r="BK49" s="86"/>
      <c r="BL49" s="87"/>
      <c r="BM49" s="87"/>
      <c r="BN49" s="87"/>
      <c r="BO49" s="87"/>
    </row>
    <row r="50" spans="1:67" ht="15" customHeight="1">
      <c r="A50" s="128" t="s">
        <v>193</v>
      </c>
      <c r="B50" s="129" t="s">
        <v>194</v>
      </c>
      <c r="C50" s="128" t="s">
        <v>195</v>
      </c>
      <c r="D50" s="130"/>
      <c r="E50" s="131"/>
      <c r="F50" s="131">
        <v>7419814</v>
      </c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8"/>
      <c r="R50" s="131">
        <f t="shared" si="17"/>
        <v>7419814</v>
      </c>
      <c r="S50" s="132">
        <f t="shared" si="18"/>
        <v>0</v>
      </c>
      <c r="T50" s="128" t="s">
        <v>193</v>
      </c>
      <c r="U50" s="129" t="s">
        <v>194</v>
      </c>
      <c r="V50" s="128" t="s">
        <v>195</v>
      </c>
      <c r="W50" s="130"/>
      <c r="X50" s="131"/>
      <c r="Y50" s="131">
        <v>11591472</v>
      </c>
      <c r="Z50" s="131"/>
      <c r="AA50" s="131"/>
      <c r="AB50" s="131"/>
      <c r="AC50" s="134"/>
      <c r="AD50" s="121">
        <f>SUM(W50:AC50)</f>
        <v>11591472</v>
      </c>
      <c r="AE50" s="128" t="s">
        <v>196</v>
      </c>
      <c r="AF50" s="136" t="s">
        <v>194</v>
      </c>
      <c r="AG50" s="133"/>
      <c r="AH50" s="131">
        <v>8210626</v>
      </c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4"/>
      <c r="AV50" s="128" t="s">
        <v>193</v>
      </c>
      <c r="AW50" s="136" t="s">
        <v>194</v>
      </c>
      <c r="AX50" s="131"/>
      <c r="AY50" s="134"/>
      <c r="AZ50" s="121">
        <f>SUM(AG50:AY50)</f>
        <v>8210626</v>
      </c>
      <c r="BA50" s="133">
        <v>2353069</v>
      </c>
      <c r="BB50" s="131"/>
      <c r="BC50" s="131"/>
      <c r="BD50" s="131"/>
      <c r="BE50" s="131"/>
      <c r="BF50" s="140"/>
      <c r="BG50" s="134">
        <f>SUM(BA50:BF50)</f>
        <v>2353069</v>
      </c>
      <c r="BH50" s="121">
        <f t="shared" si="16"/>
        <v>29574981</v>
      </c>
      <c r="BI50" s="142"/>
      <c r="BJ50" s="33"/>
      <c r="BK50" s="86"/>
      <c r="BL50" s="87"/>
      <c r="BM50" s="87"/>
      <c r="BN50" s="87"/>
      <c r="BO50" s="87"/>
    </row>
    <row r="51" spans="1:67" ht="15" customHeight="1">
      <c r="A51" s="171" t="s">
        <v>161</v>
      </c>
      <c r="B51" s="174" t="s">
        <v>76</v>
      </c>
      <c r="C51" s="175" t="s">
        <v>197</v>
      </c>
      <c r="D51" s="130"/>
      <c r="E51" s="131"/>
      <c r="F51" s="131">
        <v>52953000</v>
      </c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>
        <f t="shared" si="17"/>
        <v>52953000</v>
      </c>
      <c r="S51" s="132">
        <f t="shared" si="18"/>
        <v>0</v>
      </c>
      <c r="T51" s="171" t="s">
        <v>161</v>
      </c>
      <c r="U51" s="174" t="s">
        <v>76</v>
      </c>
      <c r="V51" s="175" t="s">
        <v>197</v>
      </c>
      <c r="W51" s="156">
        <v>37377000</v>
      </c>
      <c r="X51" s="159">
        <v>2217000</v>
      </c>
      <c r="Y51" s="167">
        <v>20063000</v>
      </c>
      <c r="Z51" s="167"/>
      <c r="AA51" s="167"/>
      <c r="AB51" s="167">
        <v>5210000</v>
      </c>
      <c r="AC51" s="168"/>
      <c r="AD51" s="157">
        <f t="shared" si="13"/>
        <v>64867000</v>
      </c>
      <c r="AE51" s="158" t="s">
        <v>161</v>
      </c>
      <c r="AF51" s="149" t="s">
        <v>76</v>
      </c>
      <c r="AG51" s="159">
        <v>3691000</v>
      </c>
      <c r="AH51" s="159">
        <v>27298000</v>
      </c>
      <c r="AI51" s="159"/>
      <c r="AJ51" s="159"/>
      <c r="AK51" s="159"/>
      <c r="AL51" s="159"/>
      <c r="AM51" s="159"/>
      <c r="AN51" s="159"/>
      <c r="AO51" s="159"/>
      <c r="AP51" s="159">
        <v>8672000</v>
      </c>
      <c r="AQ51" s="159"/>
      <c r="AR51" s="159"/>
      <c r="AS51" s="167"/>
      <c r="AT51" s="167">
        <v>6286000</v>
      </c>
      <c r="AU51" s="168"/>
      <c r="AV51" s="171" t="s">
        <v>161</v>
      </c>
      <c r="AW51" s="149" t="s">
        <v>76</v>
      </c>
      <c r="AX51" s="167"/>
      <c r="AY51" s="168"/>
      <c r="AZ51" s="160">
        <f t="shared" si="14"/>
        <v>45947000</v>
      </c>
      <c r="BA51" s="159"/>
      <c r="BB51" s="159"/>
      <c r="BC51" s="159"/>
      <c r="BD51" s="159"/>
      <c r="BE51" s="167"/>
      <c r="BF51" s="167">
        <v>13474000</v>
      </c>
      <c r="BG51" s="161">
        <f t="shared" si="15"/>
        <v>13474000</v>
      </c>
      <c r="BH51" s="121">
        <f t="shared" si="16"/>
        <v>177241000</v>
      </c>
      <c r="BI51" s="33"/>
      <c r="BJ51" s="33"/>
      <c r="BK51" s="86"/>
      <c r="BL51" s="87"/>
      <c r="BM51" s="87"/>
      <c r="BN51" s="87"/>
      <c r="BO51" s="87"/>
    </row>
    <row r="52" spans="1:67" ht="15" customHeight="1">
      <c r="A52" s="171" t="s">
        <v>198</v>
      </c>
      <c r="B52" s="174" t="s">
        <v>199</v>
      </c>
      <c r="C52" s="177" t="s">
        <v>200</v>
      </c>
      <c r="D52" s="130"/>
      <c r="E52" s="131"/>
      <c r="F52" s="131">
        <v>31161000</v>
      </c>
      <c r="G52" s="131">
        <v>92194579</v>
      </c>
      <c r="H52" s="131"/>
      <c r="I52" s="131"/>
      <c r="J52" s="131"/>
      <c r="K52" s="131"/>
      <c r="L52" s="131"/>
      <c r="M52" s="131"/>
      <c r="N52" s="131">
        <v>0</v>
      </c>
      <c r="O52" s="131"/>
      <c r="P52" s="131"/>
      <c r="Q52" s="131"/>
      <c r="R52" s="131">
        <f t="shared" si="17"/>
        <v>31161000</v>
      </c>
      <c r="S52" s="132">
        <f t="shared" si="18"/>
        <v>92194579</v>
      </c>
      <c r="T52" s="171" t="s">
        <v>198</v>
      </c>
      <c r="U52" s="174" t="s">
        <v>199</v>
      </c>
      <c r="V52" s="148" t="s">
        <v>200</v>
      </c>
      <c r="W52" s="133">
        <v>71873000</v>
      </c>
      <c r="X52" s="131"/>
      <c r="Y52" s="131">
        <v>37403000</v>
      </c>
      <c r="Z52" s="131"/>
      <c r="AA52" s="131">
        <v>2150000</v>
      </c>
      <c r="AB52" s="131"/>
      <c r="AC52" s="134"/>
      <c r="AD52" s="157">
        <f t="shared" si="13"/>
        <v>111426000</v>
      </c>
      <c r="AE52" s="158" t="s">
        <v>198</v>
      </c>
      <c r="AF52" s="149" t="s">
        <v>199</v>
      </c>
      <c r="AG52" s="133"/>
      <c r="AH52" s="131"/>
      <c r="AI52" s="131">
        <v>11273000</v>
      </c>
      <c r="AJ52" s="131"/>
      <c r="AK52" s="131"/>
      <c r="AL52" s="131">
        <v>2935000</v>
      </c>
      <c r="AM52" s="131">
        <v>5862000</v>
      </c>
      <c r="AN52" s="131"/>
      <c r="AO52" s="131">
        <v>22066000</v>
      </c>
      <c r="AP52" s="131">
        <v>32728000</v>
      </c>
      <c r="AQ52" s="131"/>
      <c r="AR52" s="131"/>
      <c r="AS52" s="131"/>
      <c r="AT52" s="131"/>
      <c r="AU52" s="134">
        <v>4063000</v>
      </c>
      <c r="AV52" s="171" t="s">
        <v>198</v>
      </c>
      <c r="AW52" s="149" t="s">
        <v>199</v>
      </c>
      <c r="AX52" s="131"/>
      <c r="AY52" s="134"/>
      <c r="AZ52" s="183">
        <f t="shared" si="14"/>
        <v>78927000</v>
      </c>
      <c r="BA52" s="131"/>
      <c r="BB52" s="131"/>
      <c r="BC52" s="131">
        <v>22619000</v>
      </c>
      <c r="BD52" s="131"/>
      <c r="BE52" s="131"/>
      <c r="BF52" s="167"/>
      <c r="BG52" s="161">
        <f t="shared" si="15"/>
        <v>22619000</v>
      </c>
      <c r="BH52" s="121">
        <f t="shared" si="16"/>
        <v>336327579</v>
      </c>
      <c r="BI52" s="33"/>
      <c r="BJ52" s="33"/>
      <c r="BK52" s="86"/>
      <c r="BL52" s="87"/>
      <c r="BM52" s="87"/>
      <c r="BN52" s="87"/>
      <c r="BO52" s="87"/>
    </row>
    <row r="53" spans="1:67" ht="15" customHeight="1">
      <c r="A53" s="171" t="s">
        <v>201</v>
      </c>
      <c r="B53" s="174" t="s">
        <v>77</v>
      </c>
      <c r="C53" s="175" t="s">
        <v>202</v>
      </c>
      <c r="D53" s="130">
        <v>27986000</v>
      </c>
      <c r="E53" s="131"/>
      <c r="F53" s="131">
        <v>37985000</v>
      </c>
      <c r="G53" s="131">
        <v>126165000</v>
      </c>
      <c r="H53" s="131"/>
      <c r="I53" s="131"/>
      <c r="J53" s="131"/>
      <c r="K53" s="131"/>
      <c r="L53" s="131">
        <v>46172000</v>
      </c>
      <c r="M53" s="131"/>
      <c r="N53" s="131"/>
      <c r="O53" s="131"/>
      <c r="P53" s="131"/>
      <c r="Q53" s="131"/>
      <c r="R53" s="131">
        <f>SUM(D53+F53+H53+J53+L53+N53+P53)</f>
        <v>112143000</v>
      </c>
      <c r="S53" s="132">
        <f>E53+G53+I53+K53+M53+O53+Q53</f>
        <v>126165000</v>
      </c>
      <c r="T53" s="171" t="s">
        <v>201</v>
      </c>
      <c r="U53" s="174" t="s">
        <v>77</v>
      </c>
      <c r="V53" s="109" t="s">
        <v>202</v>
      </c>
      <c r="W53" s="133">
        <v>164002000</v>
      </c>
      <c r="X53" s="131">
        <v>40125000</v>
      </c>
      <c r="Y53" s="131">
        <v>39458000</v>
      </c>
      <c r="Z53" s="131">
        <v>9795000</v>
      </c>
      <c r="AA53" s="131"/>
      <c r="AB53" s="131"/>
      <c r="AC53" s="134"/>
      <c r="AD53" s="157">
        <f>SUM(W53:AC53)</f>
        <v>253380000</v>
      </c>
      <c r="AE53" s="158" t="s">
        <v>201</v>
      </c>
      <c r="AF53" s="149" t="s">
        <v>77</v>
      </c>
      <c r="AG53" s="159">
        <v>20829000</v>
      </c>
      <c r="AH53" s="159">
        <v>10324000</v>
      </c>
      <c r="AI53" s="159">
        <v>26974000</v>
      </c>
      <c r="AJ53" s="159">
        <v>4285000</v>
      </c>
      <c r="AK53" s="159"/>
      <c r="AL53" s="159">
        <v>9814000</v>
      </c>
      <c r="AM53" s="159">
        <v>3868000</v>
      </c>
      <c r="AN53" s="159"/>
      <c r="AO53" s="159">
        <v>3529100</v>
      </c>
      <c r="AP53" s="159">
        <v>99852900</v>
      </c>
      <c r="AQ53" s="159"/>
      <c r="AR53" s="159"/>
      <c r="AS53" s="167"/>
      <c r="AT53" s="167"/>
      <c r="AU53" s="168"/>
      <c r="AV53" s="171" t="s">
        <v>201</v>
      </c>
      <c r="AW53" s="149" t="s">
        <v>77</v>
      </c>
      <c r="AX53" s="167"/>
      <c r="AY53" s="168"/>
      <c r="AZ53" s="160">
        <f t="shared" si="14"/>
        <v>179476000</v>
      </c>
      <c r="BA53" s="159">
        <v>51436000</v>
      </c>
      <c r="BB53" s="159"/>
      <c r="BC53" s="159"/>
      <c r="BD53" s="159"/>
      <c r="BE53" s="167"/>
      <c r="BF53" s="167"/>
      <c r="BG53" s="161">
        <f t="shared" si="15"/>
        <v>51436000</v>
      </c>
      <c r="BH53" s="121">
        <f t="shared" si="16"/>
        <v>722600000</v>
      </c>
      <c r="BI53" s="33"/>
      <c r="BJ53" s="33"/>
      <c r="BK53" s="86"/>
      <c r="BL53" s="87"/>
      <c r="BM53" s="87"/>
      <c r="BN53" s="87"/>
      <c r="BO53" s="87"/>
    </row>
    <row r="54" spans="1:67" ht="15" customHeight="1">
      <c r="A54" s="171" t="s">
        <v>203</v>
      </c>
      <c r="B54" s="174" t="s">
        <v>204</v>
      </c>
      <c r="C54" s="177" t="s">
        <v>205</v>
      </c>
      <c r="D54" s="130">
        <v>6276036</v>
      </c>
      <c r="E54" s="131"/>
      <c r="F54" s="131">
        <v>13659609</v>
      </c>
      <c r="G54" s="131">
        <v>8762856</v>
      </c>
      <c r="H54" s="131"/>
      <c r="I54" s="131"/>
      <c r="J54" s="131"/>
      <c r="K54" s="131"/>
      <c r="L54" s="131">
        <v>2001387</v>
      </c>
      <c r="M54" s="131"/>
      <c r="N54" s="131"/>
      <c r="O54" s="131"/>
      <c r="P54" s="131"/>
      <c r="Q54" s="131"/>
      <c r="R54" s="131">
        <f>SUM(D54+F54+H54+J54+L54+N54+P54)</f>
        <v>21937032</v>
      </c>
      <c r="S54" s="132">
        <f>E54+G54+I54+K54+M54+O54+Q54</f>
        <v>8762856</v>
      </c>
      <c r="T54" s="171" t="s">
        <v>203</v>
      </c>
      <c r="U54" s="174" t="s">
        <v>204</v>
      </c>
      <c r="V54" s="184" t="s">
        <v>205</v>
      </c>
      <c r="W54" s="133">
        <v>16545057</v>
      </c>
      <c r="X54" s="131">
        <v>2507864</v>
      </c>
      <c r="Y54" s="131">
        <v>18624016</v>
      </c>
      <c r="Z54" s="131"/>
      <c r="AA54" s="131"/>
      <c r="AB54" s="131"/>
      <c r="AC54" s="134"/>
      <c r="AD54" s="157">
        <f>SUM(W54:AC54)</f>
        <v>37676937</v>
      </c>
      <c r="AE54" s="158" t="s">
        <v>203</v>
      </c>
      <c r="AF54" s="149" t="s">
        <v>204</v>
      </c>
      <c r="AG54" s="133">
        <v>1776404</v>
      </c>
      <c r="AH54" s="131">
        <v>19465573</v>
      </c>
      <c r="AI54" s="131"/>
      <c r="AJ54" s="131"/>
      <c r="AK54" s="131"/>
      <c r="AL54" s="131">
        <v>5445854</v>
      </c>
      <c r="AM54" s="131"/>
      <c r="AN54" s="131"/>
      <c r="AO54" s="131"/>
      <c r="AP54" s="131"/>
      <c r="AQ54" s="131"/>
      <c r="AR54" s="131"/>
      <c r="AS54" s="131"/>
      <c r="AT54" s="131"/>
      <c r="AU54" s="134"/>
      <c r="AV54" s="171" t="s">
        <v>203</v>
      </c>
      <c r="AW54" s="149" t="s">
        <v>204</v>
      </c>
      <c r="AX54" s="131"/>
      <c r="AY54" s="134"/>
      <c r="AZ54" s="160">
        <f t="shared" si="14"/>
        <v>26687831</v>
      </c>
      <c r="BA54" s="133"/>
      <c r="BB54" s="131"/>
      <c r="BC54" s="131">
        <v>7648418</v>
      </c>
      <c r="BD54" s="131"/>
      <c r="BE54" s="131"/>
      <c r="BF54" s="131"/>
      <c r="BG54" s="161">
        <f t="shared" si="15"/>
        <v>7648418</v>
      </c>
      <c r="BH54" s="121">
        <f t="shared" si="16"/>
        <v>102713074</v>
      </c>
      <c r="BI54" s="33"/>
      <c r="BJ54" s="33"/>
      <c r="BK54" s="86"/>
      <c r="BL54" s="87"/>
      <c r="BM54" s="87"/>
      <c r="BN54" s="87"/>
      <c r="BO54" s="87"/>
    </row>
    <row r="55" spans="1:67" ht="15" customHeight="1">
      <c r="A55" s="171" t="s">
        <v>206</v>
      </c>
      <c r="B55" s="174" t="s">
        <v>207</v>
      </c>
      <c r="C55" s="175" t="s">
        <v>208</v>
      </c>
      <c r="D55" s="130">
        <v>11200000</v>
      </c>
      <c r="E55" s="131"/>
      <c r="F55" s="131">
        <v>28000000</v>
      </c>
      <c r="G55" s="131">
        <v>119007000</v>
      </c>
      <c r="H55" s="131">
        <v>14000000</v>
      </c>
      <c r="I55" s="131"/>
      <c r="J55" s="131"/>
      <c r="K55" s="131"/>
      <c r="L55" s="131">
        <v>1910000</v>
      </c>
      <c r="M55" s="131"/>
      <c r="N55" s="131"/>
      <c r="O55" s="131"/>
      <c r="P55" s="131"/>
      <c r="Q55" s="131"/>
      <c r="R55" s="131">
        <f>SUM(D55+F55+H55+J55+L55+N55+P55)</f>
        <v>55110000</v>
      </c>
      <c r="S55" s="132">
        <f>E55+G55+I55+K55+M55+O55+Q55</f>
        <v>119007000</v>
      </c>
      <c r="T55" s="171" t="s">
        <v>206</v>
      </c>
      <c r="U55" s="174" t="s">
        <v>207</v>
      </c>
      <c r="V55" s="109" t="s">
        <v>208</v>
      </c>
      <c r="W55" s="133">
        <v>137034000</v>
      </c>
      <c r="X55" s="131"/>
      <c r="Y55" s="131">
        <v>70000000</v>
      </c>
      <c r="Z55" s="131">
        <v>6000000</v>
      </c>
      <c r="AA55" s="131"/>
      <c r="AB55" s="131"/>
      <c r="AC55" s="134"/>
      <c r="AD55" s="157">
        <f>SUM(W55:AC55)</f>
        <v>213034000</v>
      </c>
      <c r="AE55" s="158" t="s">
        <v>206</v>
      </c>
      <c r="AF55" s="149" t="s">
        <v>207</v>
      </c>
      <c r="AG55" s="159">
        <v>16500000</v>
      </c>
      <c r="AH55" s="159">
        <v>45093000</v>
      </c>
      <c r="AI55" s="159">
        <v>22495000</v>
      </c>
      <c r="AJ55" s="159"/>
      <c r="AK55" s="159"/>
      <c r="AL55" s="159">
        <v>2219000</v>
      </c>
      <c r="AM55" s="159">
        <v>8600000</v>
      </c>
      <c r="AN55" s="159"/>
      <c r="AO55" s="159"/>
      <c r="AP55" s="159">
        <v>54794000</v>
      </c>
      <c r="AQ55" s="159"/>
      <c r="AR55" s="159"/>
      <c r="AS55" s="167">
        <v>1200000</v>
      </c>
      <c r="AT55" s="167"/>
      <c r="AU55" s="168"/>
      <c r="AV55" s="171" t="s">
        <v>206</v>
      </c>
      <c r="AW55" s="149" t="s">
        <v>207</v>
      </c>
      <c r="AX55" s="167"/>
      <c r="AY55" s="168"/>
      <c r="AZ55" s="160">
        <f>SUM(AG55:AY55)</f>
        <v>150901000</v>
      </c>
      <c r="BA55" s="159"/>
      <c r="BB55" s="159"/>
      <c r="BC55" s="159"/>
      <c r="BD55" s="159"/>
      <c r="BE55" s="167"/>
      <c r="BF55" s="167">
        <v>43246000</v>
      </c>
      <c r="BG55" s="161">
        <f t="shared" si="15"/>
        <v>43246000</v>
      </c>
      <c r="BH55" s="121">
        <f t="shared" si="16"/>
        <v>581298000</v>
      </c>
      <c r="BI55" s="33"/>
      <c r="BJ55" s="33"/>
      <c r="BK55" s="86"/>
      <c r="BL55" s="87"/>
      <c r="BM55" s="87"/>
      <c r="BN55" s="87"/>
      <c r="BO55" s="87"/>
    </row>
    <row r="56" spans="1:67" ht="15" customHeight="1">
      <c r="A56" s="171" t="s">
        <v>209</v>
      </c>
      <c r="B56" s="185" t="s">
        <v>78</v>
      </c>
      <c r="C56" s="128" t="s">
        <v>210</v>
      </c>
      <c r="D56" s="133">
        <v>24980745</v>
      </c>
      <c r="E56" s="131"/>
      <c r="F56" s="131">
        <v>16228424</v>
      </c>
      <c r="G56" s="131">
        <v>22618948</v>
      </c>
      <c r="H56" s="131"/>
      <c r="I56" s="131"/>
      <c r="J56" s="131"/>
      <c r="K56" s="131"/>
      <c r="L56" s="131">
        <v>4329220</v>
      </c>
      <c r="M56" s="131"/>
      <c r="N56" s="131"/>
      <c r="O56" s="131"/>
      <c r="P56" s="131"/>
      <c r="Q56" s="131"/>
      <c r="R56" s="131">
        <f>SUM(D56+F56+H56+J56+L56+N56+P56)</f>
        <v>45538389</v>
      </c>
      <c r="S56" s="132">
        <f>E56+G56+I56+K56+M56+O56+Q56</f>
        <v>22618948</v>
      </c>
      <c r="T56" s="171" t="s">
        <v>209</v>
      </c>
      <c r="U56" s="185" t="s">
        <v>78</v>
      </c>
      <c r="V56" s="128" t="s">
        <v>210</v>
      </c>
      <c r="W56" s="133">
        <v>57425350</v>
      </c>
      <c r="X56" s="131">
        <v>7423412</v>
      </c>
      <c r="Y56" s="131">
        <v>22452412</v>
      </c>
      <c r="Z56" s="131"/>
      <c r="AA56" s="131"/>
      <c r="AB56" s="131"/>
      <c r="AC56" s="134"/>
      <c r="AD56" s="157">
        <f>SUM(W56:AC56)</f>
        <v>87301174</v>
      </c>
      <c r="AE56" s="158" t="s">
        <v>209</v>
      </c>
      <c r="AF56" s="149" t="s">
        <v>78</v>
      </c>
      <c r="AG56" s="179">
        <v>18028872</v>
      </c>
      <c r="AH56" s="131">
        <v>20424560</v>
      </c>
      <c r="AI56" s="131">
        <v>2785420</v>
      </c>
      <c r="AJ56" s="131"/>
      <c r="AK56" s="131"/>
      <c r="AL56" s="131">
        <v>4269634</v>
      </c>
      <c r="AM56" s="131"/>
      <c r="AN56" s="131"/>
      <c r="AO56" s="131">
        <v>4894425</v>
      </c>
      <c r="AP56" s="131">
        <v>11435421</v>
      </c>
      <c r="AQ56" s="131"/>
      <c r="AR56" s="131"/>
      <c r="AS56" s="131"/>
      <c r="AT56" s="131"/>
      <c r="AU56" s="134"/>
      <c r="AV56" s="171" t="s">
        <v>209</v>
      </c>
      <c r="AW56" s="149" t="s">
        <v>78</v>
      </c>
      <c r="AX56" s="131"/>
      <c r="AY56" s="134"/>
      <c r="AZ56" s="160">
        <f>SUM(AG56:AY56)</f>
        <v>61838332</v>
      </c>
      <c r="BA56" s="133">
        <v>17722138</v>
      </c>
      <c r="BB56" s="131"/>
      <c r="BC56" s="131"/>
      <c r="BD56" s="131"/>
      <c r="BE56" s="131"/>
      <c r="BF56" s="131"/>
      <c r="BG56" s="161">
        <f t="shared" si="15"/>
        <v>17722138</v>
      </c>
      <c r="BH56" s="121">
        <f t="shared" si="16"/>
        <v>235018981</v>
      </c>
      <c r="BI56" s="33"/>
      <c r="BJ56" s="33"/>
      <c r="BK56" s="86"/>
      <c r="BL56" s="87"/>
      <c r="BM56" s="87"/>
      <c r="BN56" s="87"/>
      <c r="BO56" s="87"/>
    </row>
    <row r="57" spans="1:67" ht="15" customHeight="1">
      <c r="A57" s="186" t="s">
        <v>211</v>
      </c>
      <c r="B57" s="185"/>
      <c r="C57" s="128"/>
      <c r="D57" s="133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2"/>
      <c r="T57" s="186" t="s">
        <v>211</v>
      </c>
      <c r="U57" s="185"/>
      <c r="V57" s="128"/>
      <c r="W57" s="133"/>
      <c r="X57" s="131"/>
      <c r="Y57" s="131"/>
      <c r="Z57" s="131"/>
      <c r="AA57" s="131"/>
      <c r="AB57" s="131"/>
      <c r="AC57" s="134"/>
      <c r="AD57" s="157"/>
      <c r="AE57" s="187" t="s">
        <v>211</v>
      </c>
      <c r="AF57" s="149"/>
      <c r="AG57" s="133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4"/>
      <c r="AV57" s="186" t="s">
        <v>211</v>
      </c>
      <c r="AW57" s="149"/>
      <c r="AX57" s="131"/>
      <c r="AY57" s="134"/>
      <c r="AZ57" s="160"/>
      <c r="BA57" s="133"/>
      <c r="BB57" s="131"/>
      <c r="BC57" s="131"/>
      <c r="BD57" s="131"/>
      <c r="BE57" s="131"/>
      <c r="BF57" s="131"/>
      <c r="BG57" s="161"/>
      <c r="BH57" s="121">
        <f t="shared" si="16"/>
        <v>0</v>
      </c>
      <c r="BI57" s="33"/>
      <c r="BJ57" s="33"/>
      <c r="BK57" s="86"/>
      <c r="BL57" s="87"/>
      <c r="BM57" s="87"/>
      <c r="BN57" s="87"/>
      <c r="BO57" s="87"/>
    </row>
    <row r="58" spans="1:67" ht="15" customHeight="1">
      <c r="A58" s="171" t="s">
        <v>212</v>
      </c>
      <c r="B58" s="185" t="s">
        <v>79</v>
      </c>
      <c r="C58" s="128" t="s">
        <v>213</v>
      </c>
      <c r="D58" s="133">
        <v>5000000</v>
      </c>
      <c r="E58" s="131"/>
      <c r="F58" s="131">
        <v>22660000</v>
      </c>
      <c r="G58" s="131"/>
      <c r="H58" s="131">
        <v>22710468</v>
      </c>
      <c r="I58" s="131"/>
      <c r="J58" s="131">
        <v>29396617</v>
      </c>
      <c r="K58" s="131">
        <v>154725037</v>
      </c>
      <c r="L58" s="131">
        <v>2090000</v>
      </c>
      <c r="M58" s="131"/>
      <c r="N58" s="131"/>
      <c r="O58" s="131"/>
      <c r="P58" s="131"/>
      <c r="Q58" s="131"/>
      <c r="R58" s="131">
        <f t="shared" ref="R58:R64" si="19">SUM(D58+F58+H58+J58+L58+N58+P58)</f>
        <v>81857085</v>
      </c>
      <c r="S58" s="132">
        <f t="shared" ref="S58:S64" si="20">E58+G58+I58+K58+M58+O58+Q58</f>
        <v>154725037</v>
      </c>
      <c r="T58" s="171" t="s">
        <v>212</v>
      </c>
      <c r="U58" s="185" t="s">
        <v>79</v>
      </c>
      <c r="V58" s="128" t="s">
        <v>213</v>
      </c>
      <c r="W58" s="133">
        <v>148484274</v>
      </c>
      <c r="X58" s="131">
        <v>3625000</v>
      </c>
      <c r="Y58" s="131">
        <v>43260000</v>
      </c>
      <c r="Z58" s="131">
        <v>35000000</v>
      </c>
      <c r="AA58" s="131"/>
      <c r="AB58" s="131">
        <v>18540000</v>
      </c>
      <c r="AC58" s="134"/>
      <c r="AD58" s="157">
        <f t="shared" ref="AD58:AD64" si="21">SUM(W58:AC58)</f>
        <v>248909274</v>
      </c>
      <c r="AE58" s="158" t="s">
        <v>212</v>
      </c>
      <c r="AF58" s="149" t="s">
        <v>79</v>
      </c>
      <c r="AG58" s="159">
        <v>1236000</v>
      </c>
      <c r="AH58" s="131">
        <v>119726654</v>
      </c>
      <c r="AI58" s="131">
        <v>11639000</v>
      </c>
      <c r="AJ58" s="131"/>
      <c r="AK58" s="131">
        <v>7300000</v>
      </c>
      <c r="AL58" s="131">
        <v>17417400</v>
      </c>
      <c r="AM58" s="131">
        <v>4000000</v>
      </c>
      <c r="AN58" s="131">
        <v>5191680</v>
      </c>
      <c r="AO58" s="131"/>
      <c r="AP58" s="131">
        <v>3000000</v>
      </c>
      <c r="AQ58" s="131"/>
      <c r="AR58" s="131"/>
      <c r="AS58" s="131"/>
      <c r="AT58" s="131"/>
      <c r="AU58" s="134">
        <v>6800000</v>
      </c>
      <c r="AV58" s="171" t="s">
        <v>212</v>
      </c>
      <c r="AW58" s="149" t="s">
        <v>79</v>
      </c>
      <c r="AX58" s="131"/>
      <c r="AY58" s="134"/>
      <c r="AZ58" s="160">
        <f t="shared" ref="AZ58:AZ64" si="22">SUM(AG58:AY58)</f>
        <v>176310734</v>
      </c>
      <c r="BA58" s="159">
        <v>50528582</v>
      </c>
      <c r="BB58" s="131"/>
      <c r="BC58" s="131"/>
      <c r="BD58" s="131"/>
      <c r="BE58" s="131"/>
      <c r="BF58" s="131"/>
      <c r="BG58" s="161">
        <f t="shared" ref="BG58:BG64" si="23">SUM(BA58:BF58)</f>
        <v>50528582</v>
      </c>
      <c r="BH58" s="121">
        <f t="shared" si="16"/>
        <v>712330712</v>
      </c>
      <c r="BI58" s="33"/>
      <c r="BJ58" s="33"/>
      <c r="BK58" s="86"/>
      <c r="BL58" s="87"/>
      <c r="BM58" s="87"/>
      <c r="BN58" s="87"/>
      <c r="BO58" s="87"/>
    </row>
    <row r="59" spans="1:67" ht="15" customHeight="1">
      <c r="A59" s="171" t="s">
        <v>214</v>
      </c>
      <c r="B59" s="185" t="s">
        <v>80</v>
      </c>
      <c r="C59" s="128" t="s">
        <v>215</v>
      </c>
      <c r="D59" s="133">
        <v>11520472</v>
      </c>
      <c r="E59" s="131"/>
      <c r="F59" s="131">
        <v>154478360</v>
      </c>
      <c r="G59" s="131">
        <v>222538853</v>
      </c>
      <c r="H59" s="131">
        <v>1578471</v>
      </c>
      <c r="I59" s="131"/>
      <c r="J59" s="131">
        <v>10283541</v>
      </c>
      <c r="K59" s="131"/>
      <c r="L59" s="131">
        <v>20924320</v>
      </c>
      <c r="M59" s="131"/>
      <c r="N59" s="131"/>
      <c r="O59" s="131"/>
      <c r="P59" s="131">
        <v>10557395</v>
      </c>
      <c r="Q59" s="131"/>
      <c r="R59" s="131">
        <f>SUM(D59+F59+H59+J59+L59+N59+P59)</f>
        <v>209342559</v>
      </c>
      <c r="S59" s="132">
        <f t="shared" si="20"/>
        <v>222538853</v>
      </c>
      <c r="T59" s="171" t="s">
        <v>214</v>
      </c>
      <c r="U59" s="185" t="s">
        <v>80</v>
      </c>
      <c r="V59" s="128" t="s">
        <v>215</v>
      </c>
      <c r="W59" s="133">
        <v>203006559</v>
      </c>
      <c r="X59" s="131">
        <v>39100711</v>
      </c>
      <c r="Y59" s="131">
        <v>142683769</v>
      </c>
      <c r="Z59" s="131">
        <v>7153928</v>
      </c>
      <c r="AA59" s="131"/>
      <c r="AB59" s="131">
        <v>9201902</v>
      </c>
      <c r="AC59" s="134">
        <v>12663056</v>
      </c>
      <c r="AD59" s="157">
        <f t="shared" si="21"/>
        <v>413809925</v>
      </c>
      <c r="AE59" s="158" t="s">
        <v>214</v>
      </c>
      <c r="AF59" s="149" t="s">
        <v>80</v>
      </c>
      <c r="AG59" s="159">
        <v>41810971</v>
      </c>
      <c r="AH59" s="131">
        <v>58251328</v>
      </c>
      <c r="AI59" s="131">
        <v>57953922</v>
      </c>
      <c r="AJ59" s="131"/>
      <c r="AK59" s="131"/>
      <c r="AL59" s="131">
        <v>39447027</v>
      </c>
      <c r="AM59" s="131">
        <v>23240599</v>
      </c>
      <c r="AN59" s="131"/>
      <c r="AO59" s="131">
        <v>17315684</v>
      </c>
      <c r="AP59" s="131">
        <v>37473934</v>
      </c>
      <c r="AQ59" s="131">
        <v>3034607</v>
      </c>
      <c r="AR59" s="131"/>
      <c r="AS59" s="131"/>
      <c r="AT59" s="131"/>
      <c r="AU59" s="134">
        <v>6962388</v>
      </c>
      <c r="AV59" s="171" t="s">
        <v>214</v>
      </c>
      <c r="AW59" s="149" t="s">
        <v>80</v>
      </c>
      <c r="AX59" s="131">
        <v>1661404</v>
      </c>
      <c r="AY59" s="134">
        <v>4726833</v>
      </c>
      <c r="AZ59" s="160">
        <f t="shared" si="22"/>
        <v>291878697</v>
      </c>
      <c r="BA59" s="159"/>
      <c r="BB59" s="131"/>
      <c r="BC59" s="131">
        <v>59244802</v>
      </c>
      <c r="BD59" s="131"/>
      <c r="BE59" s="131"/>
      <c r="BF59" s="131"/>
      <c r="BG59" s="161">
        <f t="shared" si="23"/>
        <v>59244802</v>
      </c>
      <c r="BH59" s="121">
        <f t="shared" si="16"/>
        <v>1196814836</v>
      </c>
      <c r="BI59" s="33"/>
      <c r="BJ59" s="33"/>
      <c r="BK59" s="86"/>
      <c r="BL59" s="87"/>
      <c r="BM59" s="87"/>
      <c r="BN59" s="87"/>
      <c r="BO59" s="87"/>
    </row>
    <row r="60" spans="1:67" ht="15" customHeight="1">
      <c r="A60" s="171" t="s">
        <v>212</v>
      </c>
      <c r="B60" s="185" t="s">
        <v>216</v>
      </c>
      <c r="C60" s="128" t="s">
        <v>217</v>
      </c>
      <c r="D60" s="133">
        <v>25453320</v>
      </c>
      <c r="E60" s="131"/>
      <c r="F60" s="131">
        <v>96662354</v>
      </c>
      <c r="G60" s="131">
        <v>551208218</v>
      </c>
      <c r="H60" s="131">
        <v>26143250</v>
      </c>
      <c r="I60" s="131"/>
      <c r="J60" s="131"/>
      <c r="K60" s="131"/>
      <c r="L60" s="131"/>
      <c r="M60" s="131"/>
      <c r="N60" s="131"/>
      <c r="O60" s="131"/>
      <c r="P60" s="131"/>
      <c r="Q60" s="131"/>
      <c r="R60" s="131">
        <f t="shared" si="19"/>
        <v>148258924</v>
      </c>
      <c r="S60" s="132">
        <f>E60+G60+I60+K60+M60+O60+Q60</f>
        <v>551208218</v>
      </c>
      <c r="T60" s="171" t="s">
        <v>212</v>
      </c>
      <c r="U60" s="185" t="s">
        <v>216</v>
      </c>
      <c r="V60" s="128" t="s">
        <v>217</v>
      </c>
      <c r="W60" s="133">
        <v>360185628</v>
      </c>
      <c r="X60" s="131">
        <v>3180415</v>
      </c>
      <c r="Y60" s="131">
        <v>93170480</v>
      </c>
      <c r="Z60" s="131">
        <v>51020062</v>
      </c>
      <c r="AA60" s="131"/>
      <c r="AB60" s="131"/>
      <c r="AC60" s="134"/>
      <c r="AD60" s="157">
        <f t="shared" si="21"/>
        <v>507556585</v>
      </c>
      <c r="AE60" s="158" t="s">
        <v>212</v>
      </c>
      <c r="AF60" s="149" t="s">
        <v>216</v>
      </c>
      <c r="AG60" s="179">
        <v>60520480</v>
      </c>
      <c r="AH60" s="131">
        <v>154770189</v>
      </c>
      <c r="AI60" s="131">
        <v>29856870</v>
      </c>
      <c r="AJ60" s="131"/>
      <c r="AK60" s="131"/>
      <c r="AL60" s="131">
        <v>59936520</v>
      </c>
      <c r="AM60" s="131">
        <v>2600000</v>
      </c>
      <c r="AN60" s="131"/>
      <c r="AO60" s="131"/>
      <c r="AP60" s="131">
        <v>48150610</v>
      </c>
      <c r="AQ60" s="131"/>
      <c r="AR60" s="131"/>
      <c r="AS60" s="131"/>
      <c r="AT60" s="131"/>
      <c r="AU60" s="134"/>
      <c r="AV60" s="171" t="s">
        <v>212</v>
      </c>
      <c r="AW60" s="149" t="s">
        <v>216</v>
      </c>
      <c r="AX60" s="131"/>
      <c r="AY60" s="134"/>
      <c r="AZ60" s="160">
        <f t="shared" si="22"/>
        <v>355834669</v>
      </c>
      <c r="BA60" s="133"/>
      <c r="BB60" s="131"/>
      <c r="BC60" s="131">
        <v>101978019</v>
      </c>
      <c r="BD60" s="131"/>
      <c r="BE60" s="131"/>
      <c r="BF60" s="131"/>
      <c r="BG60" s="161">
        <f t="shared" si="23"/>
        <v>101978019</v>
      </c>
      <c r="BH60" s="121">
        <f t="shared" si="16"/>
        <v>1664836415</v>
      </c>
      <c r="BI60" s="33"/>
      <c r="BJ60" s="33"/>
      <c r="BK60" s="86"/>
      <c r="BL60" s="87"/>
      <c r="BM60" s="87"/>
      <c r="BN60" s="87"/>
      <c r="BO60" s="87"/>
    </row>
    <row r="61" spans="1:67" ht="15" customHeight="1">
      <c r="A61" s="171" t="s">
        <v>218</v>
      </c>
      <c r="B61" s="185" t="s">
        <v>219</v>
      </c>
      <c r="C61" s="128" t="s">
        <v>220</v>
      </c>
      <c r="D61" s="133">
        <v>20000000</v>
      </c>
      <c r="E61" s="131"/>
      <c r="F61" s="131">
        <v>35000000</v>
      </c>
      <c r="G61" s="131"/>
      <c r="H61" s="131">
        <v>14147132</v>
      </c>
      <c r="I61" s="131"/>
      <c r="J61" s="131">
        <v>15000000</v>
      </c>
      <c r="K61" s="131">
        <v>177384831</v>
      </c>
      <c r="L61" s="131">
        <v>13000000</v>
      </c>
      <c r="M61" s="131"/>
      <c r="N61" s="131">
        <v>20000000</v>
      </c>
      <c r="O61" s="131"/>
      <c r="P61" s="131">
        <v>7168156</v>
      </c>
      <c r="Q61" s="131"/>
      <c r="R61" s="131">
        <f t="shared" si="19"/>
        <v>124315288</v>
      </c>
      <c r="S61" s="132">
        <f t="shared" si="20"/>
        <v>177384831</v>
      </c>
      <c r="T61" s="171" t="s">
        <v>218</v>
      </c>
      <c r="U61" s="185" t="s">
        <v>219</v>
      </c>
      <c r="V61" s="128" t="s">
        <v>220</v>
      </c>
      <c r="W61" s="133">
        <v>138000000</v>
      </c>
      <c r="X61" s="131">
        <v>17200000</v>
      </c>
      <c r="Y61" s="131">
        <v>36000000</v>
      </c>
      <c r="Z61" s="131">
        <v>35000000</v>
      </c>
      <c r="AA61" s="131">
        <v>2409681</v>
      </c>
      <c r="AB61" s="131"/>
      <c r="AC61" s="134">
        <v>7980000</v>
      </c>
      <c r="AD61" s="157">
        <f t="shared" si="21"/>
        <v>236589681</v>
      </c>
      <c r="AE61" s="158" t="s">
        <v>218</v>
      </c>
      <c r="AF61" s="149" t="s">
        <v>219</v>
      </c>
      <c r="AG61" s="133">
        <v>6000000</v>
      </c>
      <c r="AH61" s="131">
        <v>106000000</v>
      </c>
      <c r="AI61" s="131">
        <v>9000000</v>
      </c>
      <c r="AJ61" s="131"/>
      <c r="AK61" s="131"/>
      <c r="AL61" s="131">
        <v>12000000</v>
      </c>
      <c r="AM61" s="131">
        <v>7500000</v>
      </c>
      <c r="AN61" s="131"/>
      <c r="AO61" s="131">
        <v>7000000</v>
      </c>
      <c r="AP61" s="131">
        <v>1500000</v>
      </c>
      <c r="AQ61" s="131">
        <v>5584357</v>
      </c>
      <c r="AR61" s="131"/>
      <c r="AS61" s="131"/>
      <c r="AT61" s="131">
        <v>5000000</v>
      </c>
      <c r="AU61" s="134">
        <v>8000000</v>
      </c>
      <c r="AV61" s="171" t="s">
        <v>218</v>
      </c>
      <c r="AW61" s="149" t="s">
        <v>219</v>
      </c>
      <c r="AX61" s="131"/>
      <c r="AY61" s="134"/>
      <c r="AZ61" s="160">
        <f t="shared" si="22"/>
        <v>167584357</v>
      </c>
      <c r="BA61" s="159"/>
      <c r="BB61" s="131"/>
      <c r="BC61" s="131"/>
      <c r="BD61" s="131"/>
      <c r="BE61" s="131"/>
      <c r="BF61" s="131">
        <v>48027705</v>
      </c>
      <c r="BG61" s="161">
        <f t="shared" si="23"/>
        <v>48027705</v>
      </c>
      <c r="BH61" s="121">
        <f t="shared" si="16"/>
        <v>753901862</v>
      </c>
      <c r="BI61" s="33"/>
      <c r="BJ61" s="33"/>
      <c r="BK61" s="86"/>
      <c r="BL61" s="87"/>
      <c r="BM61" s="87"/>
      <c r="BN61" s="87"/>
      <c r="BO61" s="87"/>
    </row>
    <row r="62" spans="1:67" ht="15" customHeight="1">
      <c r="A62" s="171" t="s">
        <v>221</v>
      </c>
      <c r="B62" s="185" t="s">
        <v>81</v>
      </c>
      <c r="C62" s="128" t="s">
        <v>222</v>
      </c>
      <c r="D62" s="133">
        <v>16569050</v>
      </c>
      <c r="E62" s="131"/>
      <c r="F62" s="131">
        <v>36788661</v>
      </c>
      <c r="G62" s="131">
        <v>119928625</v>
      </c>
      <c r="H62" s="131">
        <v>40796664</v>
      </c>
      <c r="I62" s="131"/>
      <c r="J62" s="131"/>
      <c r="K62" s="131"/>
      <c r="L62" s="131">
        <v>5811875</v>
      </c>
      <c r="M62" s="131"/>
      <c r="N62" s="131"/>
      <c r="O62" s="131"/>
      <c r="P62" s="131"/>
      <c r="Q62" s="131"/>
      <c r="R62" s="131">
        <f>SUM(D62+F62+H62+J62+L62+N62+P62)</f>
        <v>99966250</v>
      </c>
      <c r="S62" s="132">
        <f t="shared" si="20"/>
        <v>119928625</v>
      </c>
      <c r="T62" s="171" t="s">
        <v>221</v>
      </c>
      <c r="U62" s="185" t="s">
        <v>81</v>
      </c>
      <c r="V62" s="128" t="s">
        <v>222</v>
      </c>
      <c r="W62" s="133">
        <v>179850953</v>
      </c>
      <c r="X62" s="131">
        <v>11778712</v>
      </c>
      <c r="Y62" s="131">
        <v>44094577</v>
      </c>
      <c r="Z62" s="131">
        <v>30750890</v>
      </c>
      <c r="AA62" s="131"/>
      <c r="AB62" s="131">
        <v>13954505</v>
      </c>
      <c r="AC62" s="134">
        <v>0</v>
      </c>
      <c r="AD62" s="157">
        <f t="shared" si="21"/>
        <v>280429637</v>
      </c>
      <c r="AE62" s="158" t="s">
        <v>221</v>
      </c>
      <c r="AF62" s="149" t="s">
        <v>81</v>
      </c>
      <c r="AG62" s="159">
        <v>27379678</v>
      </c>
      <c r="AH62" s="131">
        <v>110598525</v>
      </c>
      <c r="AI62" s="131">
        <v>14436951</v>
      </c>
      <c r="AJ62" s="131"/>
      <c r="AK62" s="131"/>
      <c r="AL62" s="131">
        <v>15003871</v>
      </c>
      <c r="AM62" s="131">
        <v>28542460</v>
      </c>
      <c r="AN62" s="131"/>
      <c r="AO62" s="131"/>
      <c r="AP62" s="131"/>
      <c r="AQ62" s="131"/>
      <c r="AR62" s="131"/>
      <c r="AS62" s="131">
        <v>3829000</v>
      </c>
      <c r="AT62" s="131"/>
      <c r="AU62" s="134">
        <v>5823174</v>
      </c>
      <c r="AV62" s="171" t="s">
        <v>221</v>
      </c>
      <c r="AW62" s="149" t="s">
        <v>81</v>
      </c>
      <c r="AX62" s="131"/>
      <c r="AY62" s="134"/>
      <c r="AZ62" s="160">
        <f t="shared" si="22"/>
        <v>205613659</v>
      </c>
      <c r="BA62" s="159"/>
      <c r="BB62" s="131"/>
      <c r="BC62" s="131">
        <v>58925504</v>
      </c>
      <c r="BD62" s="131"/>
      <c r="BE62" s="131"/>
      <c r="BF62" s="131"/>
      <c r="BG62" s="161">
        <f t="shared" si="23"/>
        <v>58925504</v>
      </c>
      <c r="BH62" s="121">
        <f t="shared" si="16"/>
        <v>764863675</v>
      </c>
      <c r="BI62" s="33"/>
      <c r="BJ62" s="33"/>
      <c r="BK62" s="86"/>
      <c r="BL62" s="87"/>
      <c r="BM62" s="87"/>
      <c r="BN62" s="87"/>
      <c r="BO62" s="87"/>
    </row>
    <row r="63" spans="1:67" s="249" customFormat="1" ht="15" customHeight="1">
      <c r="A63" s="232" t="s">
        <v>223</v>
      </c>
      <c r="B63" s="233" t="s">
        <v>82</v>
      </c>
      <c r="C63" s="234" t="s">
        <v>224</v>
      </c>
      <c r="D63" s="235">
        <v>40547917</v>
      </c>
      <c r="E63" s="236"/>
      <c r="F63" s="236">
        <v>100223363</v>
      </c>
      <c r="G63" s="236">
        <v>296572126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>
        <f t="shared" si="19"/>
        <v>140771280</v>
      </c>
      <c r="S63" s="237">
        <f t="shared" si="20"/>
        <v>296572126</v>
      </c>
      <c r="T63" s="232" t="s">
        <v>223</v>
      </c>
      <c r="U63" s="233" t="s">
        <v>82</v>
      </c>
      <c r="V63" s="234" t="s">
        <v>224</v>
      </c>
      <c r="W63" s="235">
        <v>235232163</v>
      </c>
      <c r="X63" s="236"/>
      <c r="Y63" s="236">
        <v>76779961</v>
      </c>
      <c r="Z63" s="236">
        <v>27441824</v>
      </c>
      <c r="AA63" s="236"/>
      <c r="AB63" s="236"/>
      <c r="AC63" s="238"/>
      <c r="AD63" s="239">
        <f t="shared" si="21"/>
        <v>339453948</v>
      </c>
      <c r="AE63" s="240" t="s">
        <v>223</v>
      </c>
      <c r="AF63" s="241" t="s">
        <v>82</v>
      </c>
      <c r="AG63" s="242">
        <v>32137708</v>
      </c>
      <c r="AH63" s="236">
        <v>119705306</v>
      </c>
      <c r="AI63" s="236">
        <v>8042443</v>
      </c>
      <c r="AJ63" s="236"/>
      <c r="AK63" s="236"/>
      <c r="AL63" s="236">
        <v>7614183</v>
      </c>
      <c r="AM63" s="236">
        <v>12624351</v>
      </c>
      <c r="AN63" s="236">
        <v>10124171</v>
      </c>
      <c r="AO63" s="236"/>
      <c r="AP63" s="236">
        <v>36193754</v>
      </c>
      <c r="AQ63" s="236"/>
      <c r="AR63" s="236"/>
      <c r="AS63" s="236"/>
      <c r="AT63" s="236">
        <v>4463360</v>
      </c>
      <c r="AU63" s="238">
        <v>6464612</v>
      </c>
      <c r="AV63" s="232" t="s">
        <v>223</v>
      </c>
      <c r="AW63" s="241" t="s">
        <v>82</v>
      </c>
      <c r="AX63" s="236"/>
      <c r="AY63" s="238"/>
      <c r="AZ63" s="243">
        <f t="shared" si="22"/>
        <v>237369888</v>
      </c>
      <c r="BA63" s="242"/>
      <c r="BB63" s="236"/>
      <c r="BC63" s="236"/>
      <c r="BD63" s="236"/>
      <c r="BE63" s="236"/>
      <c r="BF63" s="236">
        <v>68027417</v>
      </c>
      <c r="BG63" s="244">
        <f t="shared" si="23"/>
        <v>68027417</v>
      </c>
      <c r="BH63" s="245">
        <f t="shared" si="16"/>
        <v>1082194659</v>
      </c>
      <c r="BI63" s="246"/>
      <c r="BJ63" s="246"/>
      <c r="BK63" s="247"/>
      <c r="BL63" s="248"/>
      <c r="BM63" s="248"/>
      <c r="BN63" s="248"/>
      <c r="BO63" s="248"/>
    </row>
    <row r="64" spans="1:67" ht="15" customHeight="1" thickBot="1">
      <c r="A64" s="171" t="s">
        <v>225</v>
      </c>
      <c r="B64" s="185" t="s">
        <v>83</v>
      </c>
      <c r="C64" s="148" t="s">
        <v>226</v>
      </c>
      <c r="D64" s="150">
        <v>9822973</v>
      </c>
      <c r="E64" s="188"/>
      <c r="F64" s="188">
        <v>198955763</v>
      </c>
      <c r="G64" s="188">
        <v>321846869</v>
      </c>
      <c r="H64" s="188">
        <v>17068392</v>
      </c>
      <c r="I64" s="188"/>
      <c r="J64" s="188">
        <v>1587815</v>
      </c>
      <c r="K64" s="188"/>
      <c r="L64" s="188">
        <v>12070652</v>
      </c>
      <c r="M64" s="188"/>
      <c r="N64" s="188">
        <v>2955319</v>
      </c>
      <c r="O64" s="188"/>
      <c r="P64" s="188">
        <v>6546040</v>
      </c>
      <c r="Q64" s="188"/>
      <c r="R64" s="188">
        <f t="shared" si="19"/>
        <v>249006954</v>
      </c>
      <c r="S64" s="189">
        <f t="shared" si="20"/>
        <v>321846869</v>
      </c>
      <c r="T64" s="171" t="s">
        <v>225</v>
      </c>
      <c r="U64" s="185" t="s">
        <v>83</v>
      </c>
      <c r="V64" s="148" t="s">
        <v>226</v>
      </c>
      <c r="W64" s="178">
        <v>417914743</v>
      </c>
      <c r="X64" s="188">
        <v>24524054</v>
      </c>
      <c r="Y64" s="188">
        <v>158183240</v>
      </c>
      <c r="Z64" s="188">
        <v>43961170</v>
      </c>
      <c r="AA64" s="188">
        <v>10017144</v>
      </c>
      <c r="AB64" s="188">
        <v>9485197</v>
      </c>
      <c r="AC64" s="190">
        <v>9893520</v>
      </c>
      <c r="AD64" s="191">
        <f t="shared" si="21"/>
        <v>673979068</v>
      </c>
      <c r="AE64" s="158" t="s">
        <v>225</v>
      </c>
      <c r="AF64" s="149" t="s">
        <v>83</v>
      </c>
      <c r="AG64" s="179">
        <v>56312400</v>
      </c>
      <c r="AH64" s="179">
        <v>119534400</v>
      </c>
      <c r="AI64" s="179">
        <v>40561924</v>
      </c>
      <c r="AJ64" s="179"/>
      <c r="AK64" s="179">
        <v>9000000</v>
      </c>
      <c r="AL64" s="179">
        <v>165483600</v>
      </c>
      <c r="AM64" s="179">
        <v>24314400</v>
      </c>
      <c r="AN64" s="179"/>
      <c r="AO64" s="179"/>
      <c r="AP64" s="179">
        <v>20324400</v>
      </c>
      <c r="AQ64" s="179">
        <v>2880000</v>
      </c>
      <c r="AR64" s="179">
        <v>7154400</v>
      </c>
      <c r="AS64" s="180"/>
      <c r="AT64" s="180">
        <v>7282426</v>
      </c>
      <c r="AU64" s="181">
        <v>10965600</v>
      </c>
      <c r="AV64" s="171" t="s">
        <v>225</v>
      </c>
      <c r="AW64" s="149" t="s">
        <v>83</v>
      </c>
      <c r="AX64" s="180"/>
      <c r="AY64" s="181"/>
      <c r="AZ64" s="192">
        <f t="shared" si="22"/>
        <v>463813550</v>
      </c>
      <c r="BA64" s="179"/>
      <c r="BB64" s="188"/>
      <c r="BC64" s="188"/>
      <c r="BD64" s="188"/>
      <c r="BE64" s="188"/>
      <c r="BF64" s="188">
        <v>141231229</v>
      </c>
      <c r="BG64" s="193">
        <f t="shared" si="23"/>
        <v>141231229</v>
      </c>
      <c r="BH64" s="121">
        <f t="shared" si="16"/>
        <v>1849877670</v>
      </c>
      <c r="BI64" s="33"/>
      <c r="BJ64" s="33"/>
      <c r="BK64" s="86"/>
      <c r="BL64" s="87"/>
      <c r="BM64" s="87"/>
      <c r="BN64" s="87"/>
      <c r="BO64" s="87"/>
    </row>
    <row r="65" spans="1:67" s="197" customFormat="1" ht="23.25" customHeight="1" thickBot="1">
      <c r="A65" s="194" t="s">
        <v>227</v>
      </c>
      <c r="B65" s="195"/>
      <c r="C65" s="196"/>
      <c r="D65" s="165">
        <f>SUM(D30:D64)</f>
        <v>313994779</v>
      </c>
      <c r="E65" s="165">
        <f t="shared" ref="E65:Q65" si="24">SUM(E30:E64)</f>
        <v>0</v>
      </c>
      <c r="F65" s="165">
        <f t="shared" si="24"/>
        <v>1597053958</v>
      </c>
      <c r="G65" s="165">
        <f t="shared" si="24"/>
        <v>3328046368</v>
      </c>
      <c r="H65" s="165">
        <f t="shared" si="24"/>
        <v>458704071</v>
      </c>
      <c r="I65" s="165">
        <f t="shared" si="24"/>
        <v>0</v>
      </c>
      <c r="J65" s="165">
        <f t="shared" si="24"/>
        <v>78267909</v>
      </c>
      <c r="K65" s="165">
        <f t="shared" si="24"/>
        <v>432129285</v>
      </c>
      <c r="L65" s="165">
        <f t="shared" si="24"/>
        <v>141537449</v>
      </c>
      <c r="M65" s="165">
        <f t="shared" si="24"/>
        <v>0</v>
      </c>
      <c r="N65" s="165">
        <f t="shared" si="24"/>
        <v>22955319</v>
      </c>
      <c r="O65" s="165">
        <f t="shared" si="24"/>
        <v>0</v>
      </c>
      <c r="P65" s="165">
        <f t="shared" si="24"/>
        <v>31074462</v>
      </c>
      <c r="Q65" s="165">
        <f t="shared" si="24"/>
        <v>0</v>
      </c>
      <c r="R65" s="165">
        <f>SUM(R30:R64)</f>
        <v>2643587947</v>
      </c>
      <c r="S65" s="165">
        <f>SUM(S30:S64)</f>
        <v>3760175653</v>
      </c>
      <c r="T65" s="194" t="s">
        <v>227</v>
      </c>
      <c r="U65" s="195"/>
      <c r="V65" s="196"/>
      <c r="W65" s="165">
        <f t="shared" ref="W65:AY65" si="25">SUM(W30:W64)</f>
        <v>3637914506</v>
      </c>
      <c r="X65" s="165">
        <f t="shared" si="25"/>
        <v>252399286</v>
      </c>
      <c r="Y65" s="165">
        <f t="shared" si="25"/>
        <v>1656634250</v>
      </c>
      <c r="Z65" s="165">
        <f t="shared" si="25"/>
        <v>598762397</v>
      </c>
      <c r="AA65" s="165">
        <f t="shared" si="25"/>
        <v>14576825</v>
      </c>
      <c r="AB65" s="165">
        <f t="shared" si="25"/>
        <v>69512245</v>
      </c>
      <c r="AC65" s="165">
        <f t="shared" si="25"/>
        <v>65409901</v>
      </c>
      <c r="AD65" s="165">
        <f>SUM(AD30:AD64)</f>
        <v>6295209410</v>
      </c>
      <c r="AE65" s="194" t="s">
        <v>227</v>
      </c>
      <c r="AF65" s="195"/>
      <c r="AG65" s="165">
        <f t="shared" si="25"/>
        <v>458854152</v>
      </c>
      <c r="AH65" s="165">
        <f t="shared" si="25"/>
        <v>1594497835</v>
      </c>
      <c r="AI65" s="165">
        <f t="shared" si="25"/>
        <v>447528964</v>
      </c>
      <c r="AJ65" s="165">
        <f t="shared" si="25"/>
        <v>13384783</v>
      </c>
      <c r="AK65" s="165">
        <f t="shared" si="25"/>
        <v>18814024</v>
      </c>
      <c r="AL65" s="165">
        <f t="shared" si="25"/>
        <v>534555010</v>
      </c>
      <c r="AM65" s="165">
        <f t="shared" si="25"/>
        <v>278388278</v>
      </c>
      <c r="AN65" s="165">
        <f t="shared" si="25"/>
        <v>50116506</v>
      </c>
      <c r="AO65" s="165">
        <f t="shared" si="25"/>
        <v>79743138</v>
      </c>
      <c r="AP65" s="165">
        <f t="shared" si="25"/>
        <v>695286455</v>
      </c>
      <c r="AQ65" s="165">
        <f t="shared" si="25"/>
        <v>30446575</v>
      </c>
      <c r="AR65" s="165">
        <f t="shared" si="25"/>
        <v>43170797</v>
      </c>
      <c r="AS65" s="165">
        <f t="shared" si="25"/>
        <v>7190318</v>
      </c>
      <c r="AT65" s="165">
        <f t="shared" si="25"/>
        <v>46711297</v>
      </c>
      <c r="AU65" s="165">
        <f t="shared" si="25"/>
        <v>85669979</v>
      </c>
      <c r="AV65" s="194" t="s">
        <v>227</v>
      </c>
      <c r="AW65" s="195"/>
      <c r="AX65" s="165">
        <f t="shared" si="25"/>
        <v>1661404</v>
      </c>
      <c r="AY65" s="165">
        <f t="shared" si="25"/>
        <v>110560752</v>
      </c>
      <c r="AZ65" s="165">
        <f t="shared" ref="AZ65:BH65" si="26">SUM(AZ30:AZ64)</f>
        <v>4496580267</v>
      </c>
      <c r="BA65" s="165">
        <f t="shared" si="26"/>
        <v>141694235</v>
      </c>
      <c r="BB65" s="165">
        <f t="shared" si="26"/>
        <v>31729345</v>
      </c>
      <c r="BC65" s="165">
        <f t="shared" si="26"/>
        <v>273701262</v>
      </c>
      <c r="BD65" s="165">
        <f t="shared" si="26"/>
        <v>0</v>
      </c>
      <c r="BE65" s="165">
        <f t="shared" si="26"/>
        <v>115702179</v>
      </c>
      <c r="BF65" s="165">
        <f t="shared" si="26"/>
        <v>654395049</v>
      </c>
      <c r="BG65" s="165">
        <f t="shared" si="26"/>
        <v>1217222070</v>
      </c>
      <c r="BH65" s="165">
        <f t="shared" si="26"/>
        <v>18412775347</v>
      </c>
      <c r="BK65" s="198"/>
    </row>
    <row r="66" spans="1:67" ht="15" customHeight="1" thickBot="1">
      <c r="A66" s="184" t="s">
        <v>228</v>
      </c>
      <c r="B66" s="199" t="s">
        <v>84</v>
      </c>
      <c r="C66" s="184" t="s">
        <v>229</v>
      </c>
      <c r="D66" s="179">
        <v>109693428</v>
      </c>
      <c r="E66" s="180"/>
      <c r="F66" s="180">
        <v>160258196</v>
      </c>
      <c r="G66" s="180">
        <v>1556710426</v>
      </c>
      <c r="H66" s="180">
        <v>203590000</v>
      </c>
      <c r="I66" s="180"/>
      <c r="J66" s="180">
        <v>27019526</v>
      </c>
      <c r="K66" s="180"/>
      <c r="L66" s="180">
        <v>40112637</v>
      </c>
      <c r="M66" s="180"/>
      <c r="N66" s="180"/>
      <c r="O66" s="180"/>
      <c r="P66" s="180">
        <v>996000</v>
      </c>
      <c r="Q66" s="180"/>
      <c r="R66" s="180">
        <f>SUM(D66+F66+H66+J66+L66+N66+P66)</f>
        <v>541669787</v>
      </c>
      <c r="S66" s="200">
        <f>E66+G66+I66+K66+M66+O66+Q66</f>
        <v>1556710426</v>
      </c>
      <c r="T66" s="184" t="s">
        <v>228</v>
      </c>
      <c r="U66" s="199" t="s">
        <v>84</v>
      </c>
      <c r="V66" s="184" t="s">
        <v>229</v>
      </c>
      <c r="W66" s="178">
        <v>846370431</v>
      </c>
      <c r="X66" s="179">
        <v>9250720</v>
      </c>
      <c r="Y66" s="180">
        <v>146440800</v>
      </c>
      <c r="Z66" s="180">
        <v>213713600</v>
      </c>
      <c r="AA66" s="180">
        <v>26774720</v>
      </c>
      <c r="AB66" s="180">
        <v>8748640</v>
      </c>
      <c r="AC66" s="181">
        <v>16490000</v>
      </c>
      <c r="AD66" s="201">
        <f>SUM(W66:AC66)</f>
        <v>1267788911</v>
      </c>
      <c r="AE66" s="202" t="s">
        <v>228</v>
      </c>
      <c r="AF66" s="203" t="s">
        <v>84</v>
      </c>
      <c r="AG66" s="179">
        <v>95126400</v>
      </c>
      <c r="AH66" s="179">
        <v>124471680</v>
      </c>
      <c r="AI66" s="179">
        <v>152259242</v>
      </c>
      <c r="AJ66" s="179"/>
      <c r="AK66" s="179">
        <v>10668080</v>
      </c>
      <c r="AL66" s="179">
        <v>53395000</v>
      </c>
      <c r="AM66" s="179">
        <v>250218560</v>
      </c>
      <c r="AN66" s="179">
        <v>29911200</v>
      </c>
      <c r="AO66" s="179">
        <v>9476640</v>
      </c>
      <c r="AP66" s="179">
        <v>50015490</v>
      </c>
      <c r="AQ66" s="179">
        <v>18537120</v>
      </c>
      <c r="AR66" s="179">
        <v>6820240</v>
      </c>
      <c r="AS66" s="180">
        <v>6698960</v>
      </c>
      <c r="AT66" s="180">
        <v>22097840</v>
      </c>
      <c r="AU66" s="181">
        <v>60693820</v>
      </c>
      <c r="AV66" s="184" t="s">
        <v>228</v>
      </c>
      <c r="AW66" s="203" t="s">
        <v>84</v>
      </c>
      <c r="AX66" s="180"/>
      <c r="AY66" s="181"/>
      <c r="AZ66" s="192">
        <f>SUM(AG66:AY66)</f>
        <v>890390272</v>
      </c>
      <c r="BA66" s="179">
        <v>255092562</v>
      </c>
      <c r="BB66" s="179"/>
      <c r="BC66" s="179"/>
      <c r="BD66" s="179"/>
      <c r="BE66" s="180"/>
      <c r="BF66" s="204"/>
      <c r="BG66" s="193">
        <f>SUM(BA66:BF66)</f>
        <v>255092562</v>
      </c>
      <c r="BH66" s="201">
        <f>R66+S66+AD66+AZ66+BG66</f>
        <v>4511651958</v>
      </c>
      <c r="BI66" s="33"/>
      <c r="BJ66" s="33"/>
      <c r="BK66" s="86"/>
      <c r="BL66" s="87"/>
      <c r="BM66" s="87"/>
      <c r="BN66" s="87"/>
      <c r="BO66" s="87"/>
    </row>
    <row r="67" spans="1:67" s="197" customFormat="1" ht="15" customHeight="1" thickBot="1">
      <c r="A67" s="205" t="s">
        <v>230</v>
      </c>
      <c r="B67" s="206"/>
      <c r="C67" s="207"/>
      <c r="D67" s="208">
        <f>SUM(D66)</f>
        <v>109693428</v>
      </c>
      <c r="E67" s="208">
        <f>SUM(E66)</f>
        <v>0</v>
      </c>
      <c r="F67" s="208">
        <f>SUM(F66)</f>
        <v>160258196</v>
      </c>
      <c r="G67" s="208">
        <f>SUM(G66)</f>
        <v>1556710426</v>
      </c>
      <c r="H67" s="208">
        <f t="shared" ref="H67:BG67" si="27">SUM(H66)</f>
        <v>203590000</v>
      </c>
      <c r="I67" s="208">
        <f t="shared" si="27"/>
        <v>0</v>
      </c>
      <c r="J67" s="208">
        <f t="shared" si="27"/>
        <v>27019526</v>
      </c>
      <c r="K67" s="208">
        <f t="shared" si="27"/>
        <v>0</v>
      </c>
      <c r="L67" s="208">
        <f t="shared" si="27"/>
        <v>40112637</v>
      </c>
      <c r="M67" s="208">
        <f t="shared" si="27"/>
        <v>0</v>
      </c>
      <c r="N67" s="208">
        <f t="shared" si="27"/>
        <v>0</v>
      </c>
      <c r="O67" s="208">
        <f t="shared" si="27"/>
        <v>0</v>
      </c>
      <c r="P67" s="208">
        <f t="shared" si="27"/>
        <v>996000</v>
      </c>
      <c r="Q67" s="208">
        <f t="shared" si="27"/>
        <v>0</v>
      </c>
      <c r="R67" s="208">
        <f t="shared" si="27"/>
        <v>541669787</v>
      </c>
      <c r="S67" s="208">
        <f t="shared" si="27"/>
        <v>1556710426</v>
      </c>
      <c r="T67" s="205" t="s">
        <v>230</v>
      </c>
      <c r="U67" s="206"/>
      <c r="V67" s="207"/>
      <c r="W67" s="208">
        <f t="shared" si="27"/>
        <v>846370431</v>
      </c>
      <c r="X67" s="208">
        <f t="shared" si="27"/>
        <v>9250720</v>
      </c>
      <c r="Y67" s="208">
        <f t="shared" si="27"/>
        <v>146440800</v>
      </c>
      <c r="Z67" s="208">
        <f t="shared" si="27"/>
        <v>213713600</v>
      </c>
      <c r="AA67" s="208">
        <f t="shared" si="27"/>
        <v>26774720</v>
      </c>
      <c r="AB67" s="208">
        <f t="shared" si="27"/>
        <v>8748640</v>
      </c>
      <c r="AC67" s="208">
        <f t="shared" si="27"/>
        <v>16490000</v>
      </c>
      <c r="AD67" s="208">
        <f>SUM(AD66)</f>
        <v>1267788911</v>
      </c>
      <c r="AE67" s="205" t="s">
        <v>230</v>
      </c>
      <c r="AF67" s="206"/>
      <c r="AG67" s="208">
        <f t="shared" si="27"/>
        <v>95126400</v>
      </c>
      <c r="AH67" s="208">
        <f t="shared" si="27"/>
        <v>124471680</v>
      </c>
      <c r="AI67" s="208">
        <f t="shared" si="27"/>
        <v>152259242</v>
      </c>
      <c r="AJ67" s="208">
        <f t="shared" si="27"/>
        <v>0</v>
      </c>
      <c r="AK67" s="208">
        <f t="shared" si="27"/>
        <v>10668080</v>
      </c>
      <c r="AL67" s="208">
        <f t="shared" si="27"/>
        <v>53395000</v>
      </c>
      <c r="AM67" s="208">
        <f t="shared" si="27"/>
        <v>250218560</v>
      </c>
      <c r="AN67" s="208">
        <f t="shared" si="27"/>
        <v>29911200</v>
      </c>
      <c r="AO67" s="208">
        <f t="shared" si="27"/>
        <v>9476640</v>
      </c>
      <c r="AP67" s="208">
        <f t="shared" si="27"/>
        <v>50015490</v>
      </c>
      <c r="AQ67" s="208">
        <f t="shared" si="27"/>
        <v>18537120</v>
      </c>
      <c r="AR67" s="208">
        <f t="shared" si="27"/>
        <v>6820240</v>
      </c>
      <c r="AS67" s="208">
        <f t="shared" si="27"/>
        <v>6698960</v>
      </c>
      <c r="AT67" s="208">
        <f t="shared" si="27"/>
        <v>22097840</v>
      </c>
      <c r="AU67" s="208">
        <f t="shared" si="27"/>
        <v>60693820</v>
      </c>
      <c r="AV67" s="205" t="s">
        <v>230</v>
      </c>
      <c r="AW67" s="206"/>
      <c r="AX67" s="208">
        <f t="shared" si="27"/>
        <v>0</v>
      </c>
      <c r="AY67" s="208">
        <f t="shared" si="27"/>
        <v>0</v>
      </c>
      <c r="AZ67" s="208">
        <f t="shared" si="27"/>
        <v>890390272</v>
      </c>
      <c r="BA67" s="208">
        <f t="shared" si="27"/>
        <v>255092562</v>
      </c>
      <c r="BB67" s="208">
        <f t="shared" si="27"/>
        <v>0</v>
      </c>
      <c r="BC67" s="208">
        <f t="shared" si="27"/>
        <v>0</v>
      </c>
      <c r="BD67" s="208">
        <f t="shared" si="27"/>
        <v>0</v>
      </c>
      <c r="BE67" s="208">
        <f t="shared" si="27"/>
        <v>0</v>
      </c>
      <c r="BF67" s="208">
        <f t="shared" si="27"/>
        <v>0</v>
      </c>
      <c r="BG67" s="208">
        <f t="shared" si="27"/>
        <v>255092562</v>
      </c>
      <c r="BH67" s="165">
        <f>SUM(BH66)</f>
        <v>4511651958</v>
      </c>
      <c r="BI67" s="209"/>
      <c r="BJ67" s="209"/>
      <c r="BK67" s="210"/>
      <c r="BL67" s="209"/>
      <c r="BM67" s="209"/>
      <c r="BN67" s="209"/>
      <c r="BO67" s="209"/>
    </row>
    <row r="68" spans="1:67" ht="15" customHeight="1" thickBot="1">
      <c r="A68" s="175"/>
      <c r="B68" s="135"/>
      <c r="C68" s="211"/>
      <c r="D68" s="212"/>
      <c r="E68" s="213"/>
      <c r="F68" s="213"/>
      <c r="G68" s="180"/>
      <c r="H68" s="180"/>
      <c r="I68" s="180"/>
      <c r="J68" s="180"/>
      <c r="K68" s="180"/>
      <c r="L68" s="180"/>
      <c r="M68" s="180"/>
      <c r="N68" s="180"/>
      <c r="O68" s="180"/>
      <c r="P68" s="213"/>
      <c r="Q68" s="213"/>
      <c r="R68" s="180">
        <f>SUM(D68+F68+H68+J68+L68+N68+P68)</f>
        <v>0</v>
      </c>
      <c r="S68" s="200">
        <f>E68+G68+I68+M68+O68+Q68</f>
        <v>0</v>
      </c>
      <c r="T68" s="175"/>
      <c r="U68" s="135"/>
      <c r="V68" s="211"/>
      <c r="W68" s="214"/>
      <c r="X68" s="215"/>
      <c r="Y68" s="204"/>
      <c r="Z68" s="204"/>
      <c r="AA68" s="204"/>
      <c r="AB68" s="204"/>
      <c r="AC68" s="204"/>
      <c r="AD68" s="200">
        <f>SUM(W68:AC68)</f>
        <v>0</v>
      </c>
      <c r="AE68" s="202"/>
      <c r="AF68" s="211"/>
      <c r="AG68" s="179"/>
      <c r="AH68" s="179"/>
      <c r="AI68" s="179"/>
      <c r="AJ68" s="179"/>
      <c r="AK68" s="179"/>
      <c r="AL68" s="179"/>
      <c r="AM68" s="179"/>
      <c r="AN68" s="179"/>
      <c r="AO68" s="179"/>
      <c r="AP68" s="179"/>
      <c r="AQ68" s="179"/>
      <c r="AR68" s="179"/>
      <c r="AS68" s="180"/>
      <c r="AT68" s="180"/>
      <c r="AU68" s="180"/>
      <c r="AV68" s="175"/>
      <c r="AW68" s="135"/>
      <c r="AX68" s="180"/>
      <c r="AY68" s="181"/>
      <c r="AZ68" s="192">
        <f>SUM(AG68:AY68)</f>
        <v>0</v>
      </c>
      <c r="BA68" s="215"/>
      <c r="BB68" s="215"/>
      <c r="BC68" s="215"/>
      <c r="BD68" s="215"/>
      <c r="BE68" s="204"/>
      <c r="BF68" s="204"/>
      <c r="BG68" s="193">
        <f>SUM(BA68:BF68)</f>
        <v>0</v>
      </c>
      <c r="BH68" s="201">
        <f>R68+S68+AD68+AZ68+BG68</f>
        <v>0</v>
      </c>
      <c r="BI68" s="33"/>
      <c r="BJ68" s="33"/>
      <c r="BK68" s="86"/>
      <c r="BL68" s="87"/>
      <c r="BM68" s="87"/>
      <c r="BN68" s="87"/>
      <c r="BO68" s="87"/>
    </row>
    <row r="69" spans="1:67" ht="15" customHeight="1" thickBot="1">
      <c r="A69" s="216" t="s">
        <v>231</v>
      </c>
      <c r="B69" s="206"/>
      <c r="C69" s="207"/>
      <c r="D69" s="217">
        <f>D67+D65</f>
        <v>423688207</v>
      </c>
      <c r="E69" s="217">
        <f t="shared" ref="E69:S69" si="28">E67+E65</f>
        <v>0</v>
      </c>
      <c r="F69" s="217">
        <f t="shared" si="28"/>
        <v>1757312154</v>
      </c>
      <c r="G69" s="217">
        <f t="shared" si="28"/>
        <v>4884756794</v>
      </c>
      <c r="H69" s="217">
        <f t="shared" si="28"/>
        <v>662294071</v>
      </c>
      <c r="I69" s="217">
        <f t="shared" si="28"/>
        <v>0</v>
      </c>
      <c r="J69" s="217">
        <f t="shared" si="28"/>
        <v>105287435</v>
      </c>
      <c r="K69" s="217">
        <f t="shared" si="28"/>
        <v>432129285</v>
      </c>
      <c r="L69" s="217">
        <f>L67+L65</f>
        <v>181650086</v>
      </c>
      <c r="M69" s="217">
        <f t="shared" si="28"/>
        <v>0</v>
      </c>
      <c r="N69" s="217">
        <f t="shared" si="28"/>
        <v>22955319</v>
      </c>
      <c r="O69" s="217">
        <f t="shared" si="28"/>
        <v>0</v>
      </c>
      <c r="P69" s="217">
        <f t="shared" si="28"/>
        <v>32070462</v>
      </c>
      <c r="Q69" s="217">
        <f t="shared" si="28"/>
        <v>0</v>
      </c>
      <c r="R69" s="217">
        <f t="shared" si="28"/>
        <v>3185257734</v>
      </c>
      <c r="S69" s="217">
        <f t="shared" si="28"/>
        <v>5316886079</v>
      </c>
      <c r="T69" s="216" t="s">
        <v>231</v>
      </c>
      <c r="U69" s="206"/>
      <c r="V69" s="207"/>
      <c r="W69" s="217">
        <f t="shared" ref="W69:BG69" si="29">W67+W65</f>
        <v>4484284937</v>
      </c>
      <c r="X69" s="217">
        <f t="shared" si="29"/>
        <v>261650006</v>
      </c>
      <c r="Y69" s="217">
        <f t="shared" si="29"/>
        <v>1803075050</v>
      </c>
      <c r="Z69" s="217">
        <f t="shared" si="29"/>
        <v>812475997</v>
      </c>
      <c r="AA69" s="217">
        <f t="shared" si="29"/>
        <v>41351545</v>
      </c>
      <c r="AB69" s="217">
        <f t="shared" si="29"/>
        <v>78260885</v>
      </c>
      <c r="AC69" s="217">
        <f t="shared" si="29"/>
        <v>81899901</v>
      </c>
      <c r="AD69" s="217">
        <f t="shared" si="29"/>
        <v>7562998321</v>
      </c>
      <c r="AE69" s="216" t="s">
        <v>231</v>
      </c>
      <c r="AF69" s="217">
        <f t="shared" si="29"/>
        <v>0</v>
      </c>
      <c r="AG69" s="217">
        <f t="shared" si="29"/>
        <v>553980552</v>
      </c>
      <c r="AH69" s="217">
        <f t="shared" si="29"/>
        <v>1718969515</v>
      </c>
      <c r="AI69" s="217">
        <f t="shared" si="29"/>
        <v>599788206</v>
      </c>
      <c r="AJ69" s="217">
        <f t="shared" si="29"/>
        <v>13384783</v>
      </c>
      <c r="AK69" s="217">
        <f t="shared" si="29"/>
        <v>29482104</v>
      </c>
      <c r="AL69" s="217">
        <f t="shared" si="29"/>
        <v>587950010</v>
      </c>
      <c r="AM69" s="217">
        <f t="shared" si="29"/>
        <v>528606838</v>
      </c>
      <c r="AN69" s="217">
        <f t="shared" si="29"/>
        <v>80027706</v>
      </c>
      <c r="AO69" s="217">
        <f t="shared" si="29"/>
        <v>89219778</v>
      </c>
      <c r="AP69" s="217">
        <f t="shared" si="29"/>
        <v>745301945</v>
      </c>
      <c r="AQ69" s="217">
        <f t="shared" si="29"/>
        <v>48983695</v>
      </c>
      <c r="AR69" s="217">
        <f t="shared" si="29"/>
        <v>49991037</v>
      </c>
      <c r="AS69" s="217">
        <f t="shared" si="29"/>
        <v>13889278</v>
      </c>
      <c r="AT69" s="217">
        <f t="shared" si="29"/>
        <v>68809137</v>
      </c>
      <c r="AU69" s="217">
        <f t="shared" si="29"/>
        <v>146363799</v>
      </c>
      <c r="AV69" s="216" t="s">
        <v>231</v>
      </c>
      <c r="AW69" s="217"/>
      <c r="AX69" s="217">
        <f t="shared" si="29"/>
        <v>1661404</v>
      </c>
      <c r="AY69" s="217">
        <f t="shared" si="29"/>
        <v>110560752</v>
      </c>
      <c r="AZ69" s="217">
        <f t="shared" si="29"/>
        <v>5386970539</v>
      </c>
      <c r="BA69" s="217">
        <f t="shared" si="29"/>
        <v>396786797</v>
      </c>
      <c r="BB69" s="217">
        <f t="shared" si="29"/>
        <v>31729345</v>
      </c>
      <c r="BC69" s="217">
        <f t="shared" si="29"/>
        <v>273701262</v>
      </c>
      <c r="BD69" s="217">
        <f t="shared" si="29"/>
        <v>0</v>
      </c>
      <c r="BE69" s="217">
        <f t="shared" si="29"/>
        <v>115702179</v>
      </c>
      <c r="BF69" s="217">
        <f t="shared" si="29"/>
        <v>654395049</v>
      </c>
      <c r="BG69" s="217">
        <f t="shared" si="29"/>
        <v>1472314632</v>
      </c>
      <c r="BH69" s="217">
        <f>BH67+BH65</f>
        <v>22924427305</v>
      </c>
      <c r="BI69" s="33"/>
      <c r="BJ69" s="218"/>
      <c r="BK69" s="198"/>
      <c r="BL69" s="87"/>
      <c r="BM69" s="87"/>
      <c r="BN69" s="87"/>
      <c r="BO69" s="87"/>
    </row>
    <row r="70" spans="1:67" ht="15" customHeight="1" thickBot="1">
      <c r="A70" s="207" t="s">
        <v>2</v>
      </c>
      <c r="B70" s="163"/>
      <c r="C70" s="164"/>
      <c r="D70" s="165">
        <f>D69+D27</f>
        <v>430277825</v>
      </c>
      <c r="E70" s="165">
        <f t="shared" ref="E70:BH70" si="30">E69+E27</f>
        <v>0</v>
      </c>
      <c r="F70" s="165">
        <f t="shared" si="30"/>
        <v>1810811128</v>
      </c>
      <c r="G70" s="165">
        <f t="shared" si="30"/>
        <v>4917169484</v>
      </c>
      <c r="H70" s="165">
        <f t="shared" si="30"/>
        <v>748622382</v>
      </c>
      <c r="I70" s="165">
        <f t="shared" si="30"/>
        <v>0</v>
      </c>
      <c r="J70" s="165">
        <f t="shared" si="30"/>
        <v>112542922</v>
      </c>
      <c r="K70" s="165">
        <f t="shared" si="30"/>
        <v>432129285</v>
      </c>
      <c r="L70" s="165">
        <f t="shared" si="30"/>
        <v>221403055</v>
      </c>
      <c r="M70" s="165">
        <f t="shared" si="30"/>
        <v>0</v>
      </c>
      <c r="N70" s="165">
        <f t="shared" si="30"/>
        <v>22955319</v>
      </c>
      <c r="O70" s="165">
        <f t="shared" si="30"/>
        <v>0</v>
      </c>
      <c r="P70" s="165">
        <f t="shared" si="30"/>
        <v>48156091</v>
      </c>
      <c r="Q70" s="165">
        <f t="shared" si="30"/>
        <v>0</v>
      </c>
      <c r="R70" s="165">
        <f t="shared" si="30"/>
        <v>3394768722</v>
      </c>
      <c r="S70" s="165">
        <f t="shared" si="30"/>
        <v>5349298769</v>
      </c>
      <c r="T70" s="207" t="s">
        <v>2</v>
      </c>
      <c r="U70" s="165">
        <f t="shared" si="30"/>
        <v>0</v>
      </c>
      <c r="V70" s="165">
        <f t="shared" si="30"/>
        <v>0</v>
      </c>
      <c r="W70" s="165">
        <f t="shared" si="30"/>
        <v>4596994989</v>
      </c>
      <c r="X70" s="165">
        <f t="shared" si="30"/>
        <v>300632279</v>
      </c>
      <c r="Y70" s="165">
        <f t="shared" si="30"/>
        <v>1839776569</v>
      </c>
      <c r="Z70" s="165">
        <f t="shared" si="30"/>
        <v>910667075</v>
      </c>
      <c r="AA70" s="165">
        <f t="shared" si="30"/>
        <v>41351545</v>
      </c>
      <c r="AB70" s="165">
        <f t="shared" si="30"/>
        <v>79052027</v>
      </c>
      <c r="AC70" s="165">
        <f t="shared" si="30"/>
        <v>107354469</v>
      </c>
      <c r="AD70" s="165">
        <f t="shared" si="30"/>
        <v>7875828953</v>
      </c>
      <c r="AE70" s="207" t="s">
        <v>2</v>
      </c>
      <c r="AF70" s="165">
        <f t="shared" si="30"/>
        <v>0</v>
      </c>
      <c r="AG70" s="165">
        <f t="shared" si="30"/>
        <v>560859274</v>
      </c>
      <c r="AH70" s="165">
        <f t="shared" si="30"/>
        <v>1762616650</v>
      </c>
      <c r="AI70" s="165">
        <f t="shared" si="30"/>
        <v>629224895</v>
      </c>
      <c r="AJ70" s="165">
        <f t="shared" si="30"/>
        <v>13384783</v>
      </c>
      <c r="AK70" s="165">
        <f t="shared" si="30"/>
        <v>29482104</v>
      </c>
      <c r="AL70" s="165">
        <f t="shared" si="30"/>
        <v>637881654</v>
      </c>
      <c r="AM70" s="165">
        <f t="shared" si="30"/>
        <v>556345053</v>
      </c>
      <c r="AN70" s="165">
        <f t="shared" si="30"/>
        <v>88334192</v>
      </c>
      <c r="AO70" s="165">
        <f t="shared" si="30"/>
        <v>95217593</v>
      </c>
      <c r="AP70" s="165">
        <f t="shared" si="30"/>
        <v>779092235</v>
      </c>
      <c r="AQ70" s="165">
        <f t="shared" si="30"/>
        <v>48983695</v>
      </c>
      <c r="AR70" s="165">
        <f t="shared" si="30"/>
        <v>52062987</v>
      </c>
      <c r="AS70" s="165">
        <f t="shared" si="30"/>
        <v>13889278</v>
      </c>
      <c r="AT70" s="165">
        <f t="shared" si="30"/>
        <v>74518887</v>
      </c>
      <c r="AU70" s="165">
        <f t="shared" si="30"/>
        <v>152624606</v>
      </c>
      <c r="AV70" s="207" t="s">
        <v>2</v>
      </c>
      <c r="AW70" s="165"/>
      <c r="AX70" s="165">
        <f t="shared" si="30"/>
        <v>1661404</v>
      </c>
      <c r="AY70" s="165">
        <f t="shared" si="30"/>
        <v>111843799</v>
      </c>
      <c r="AZ70" s="165">
        <f>AZ69+AZ27</f>
        <v>5608023089</v>
      </c>
      <c r="BA70" s="165">
        <f t="shared" si="30"/>
        <v>402169236</v>
      </c>
      <c r="BB70" s="165">
        <f t="shared" si="30"/>
        <v>37428568</v>
      </c>
      <c r="BC70" s="165">
        <f t="shared" si="30"/>
        <v>273701262</v>
      </c>
      <c r="BD70" s="165">
        <f t="shared" si="30"/>
        <v>974634</v>
      </c>
      <c r="BE70" s="165">
        <f t="shared" si="30"/>
        <v>140668879</v>
      </c>
      <c r="BF70" s="165">
        <f t="shared" si="30"/>
        <v>673121801</v>
      </c>
      <c r="BG70" s="165">
        <f t="shared" si="30"/>
        <v>1528064380</v>
      </c>
      <c r="BH70" s="165">
        <f t="shared" si="30"/>
        <v>23755983913</v>
      </c>
      <c r="BI70" s="33"/>
      <c r="BJ70" s="33"/>
      <c r="BK70" s="86"/>
      <c r="BL70" s="87"/>
      <c r="BM70" s="87"/>
      <c r="BN70" s="87"/>
      <c r="BO70" s="87"/>
    </row>
    <row r="71" spans="1:67" ht="15" customHeight="1">
      <c r="A71" s="177"/>
      <c r="B71" s="199"/>
      <c r="C71" s="202"/>
      <c r="D71" s="202"/>
      <c r="E71" s="202"/>
      <c r="F71" s="202"/>
      <c r="G71" s="202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177"/>
      <c r="U71" s="199"/>
      <c r="V71" s="202"/>
      <c r="W71" s="202"/>
      <c r="X71" s="202"/>
      <c r="Y71" s="202"/>
      <c r="Z71" s="202"/>
      <c r="AA71" s="202"/>
      <c r="AB71" s="202"/>
      <c r="AC71" s="202"/>
      <c r="AD71" s="219"/>
      <c r="AE71" s="177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  <c r="AS71" s="202"/>
      <c r="AT71" s="202"/>
      <c r="AU71" s="202"/>
      <c r="AV71" s="177"/>
      <c r="AW71" s="199"/>
      <c r="AX71" s="202"/>
      <c r="AY71" s="202"/>
      <c r="AZ71" s="220"/>
      <c r="BA71" s="220"/>
      <c r="BB71" s="220"/>
      <c r="BC71" s="220"/>
      <c r="BD71" s="220"/>
      <c r="BE71" s="220"/>
      <c r="BF71" s="202"/>
      <c r="BG71" s="202"/>
      <c r="BH71" s="221"/>
      <c r="BI71" s="33"/>
      <c r="BJ71" s="33"/>
      <c r="BK71" s="86"/>
      <c r="BL71" s="87"/>
      <c r="BM71" s="87"/>
      <c r="BN71" s="87"/>
      <c r="BO71" s="87"/>
    </row>
    <row r="72" spans="1:67" ht="15" customHeight="1">
      <c r="A72" s="177"/>
      <c r="B72" s="199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202"/>
      <c r="S72" s="220">
        <f>R70+S70</f>
        <v>8744067491</v>
      </c>
      <c r="T72" s="177"/>
      <c r="U72" s="199"/>
      <c r="V72" s="202"/>
      <c r="W72" s="202"/>
      <c r="X72" s="202"/>
      <c r="Y72" s="202"/>
      <c r="Z72" s="202"/>
      <c r="AA72" s="202"/>
      <c r="AB72" s="202"/>
      <c r="AC72" s="202"/>
      <c r="AD72" s="219"/>
      <c r="AE72" s="177"/>
      <c r="AF72" s="202"/>
      <c r="AG72" s="202"/>
      <c r="AH72" s="220"/>
      <c r="AI72" s="220"/>
      <c r="AJ72" s="202"/>
      <c r="AK72" s="202"/>
      <c r="AL72" s="202"/>
      <c r="AM72" s="202"/>
      <c r="AN72" s="202"/>
      <c r="AO72" s="202"/>
      <c r="AP72" s="202"/>
      <c r="AQ72" s="202"/>
      <c r="AR72" s="202"/>
      <c r="AS72" s="202"/>
      <c r="AT72" s="202"/>
      <c r="AU72" s="202"/>
      <c r="AV72" s="177"/>
      <c r="AW72" s="199"/>
      <c r="AX72" s="202"/>
      <c r="AY72" s="202"/>
      <c r="AZ72" s="220"/>
      <c r="BA72" s="220"/>
      <c r="BB72" s="220"/>
      <c r="BC72" s="220"/>
      <c r="BD72" s="220"/>
      <c r="BE72" s="220"/>
      <c r="BF72" s="202"/>
      <c r="BG72" s="202"/>
      <c r="BH72" s="221"/>
      <c r="BI72" s="33"/>
      <c r="BJ72" s="33"/>
      <c r="BK72" s="86"/>
      <c r="BL72" s="87"/>
      <c r="BM72" s="87"/>
      <c r="BN72" s="87"/>
      <c r="BO72" s="87"/>
    </row>
    <row r="73" spans="1:67" ht="15" customHeight="1">
      <c r="A73" s="177"/>
      <c r="B73" s="319" t="s">
        <v>232</v>
      </c>
      <c r="C73" s="320"/>
      <c r="D73" s="320"/>
      <c r="E73" s="202"/>
      <c r="F73" s="202"/>
      <c r="G73" s="202"/>
      <c r="H73" s="202"/>
      <c r="I73" s="202"/>
      <c r="J73" s="202"/>
      <c r="K73" s="202"/>
      <c r="L73" s="202"/>
      <c r="M73" s="222" t="s">
        <v>233</v>
      </c>
      <c r="N73" s="223"/>
      <c r="O73" s="223"/>
      <c r="P73" s="223"/>
      <c r="Q73" s="202"/>
      <c r="R73" s="202"/>
      <c r="T73" s="177"/>
      <c r="U73" s="319" t="s">
        <v>232</v>
      </c>
      <c r="V73" s="321"/>
      <c r="W73" s="321"/>
      <c r="X73" s="202"/>
      <c r="Y73" s="202"/>
      <c r="Z73" s="202"/>
      <c r="AA73" s="224" t="s">
        <v>233</v>
      </c>
      <c r="AB73" s="223"/>
      <c r="AC73" s="223"/>
      <c r="AD73" s="219"/>
      <c r="AE73" s="177"/>
      <c r="AF73" s="319" t="s">
        <v>232</v>
      </c>
      <c r="AG73" s="321"/>
      <c r="AH73" s="321"/>
      <c r="AJ73" s="202"/>
      <c r="AK73" s="202"/>
      <c r="AL73" s="202"/>
      <c r="AM73" s="202"/>
      <c r="AN73" s="202"/>
      <c r="AO73" s="202"/>
      <c r="AP73" s="202"/>
      <c r="AQ73" s="224" t="s">
        <v>233</v>
      </c>
      <c r="AR73" s="223"/>
      <c r="AS73" s="223"/>
      <c r="AT73" s="202"/>
      <c r="AU73" s="202"/>
      <c r="AV73" s="177"/>
      <c r="AW73" s="319" t="s">
        <v>232</v>
      </c>
      <c r="AX73" s="321"/>
      <c r="AY73" s="321"/>
      <c r="AZ73" s="220"/>
      <c r="BA73" s="220"/>
      <c r="BB73" s="220"/>
      <c r="BC73" s="220"/>
      <c r="BD73" s="220"/>
      <c r="BE73" s="224" t="s">
        <v>233</v>
      </c>
      <c r="BF73" s="223"/>
      <c r="BG73" s="223"/>
      <c r="BH73" s="221"/>
      <c r="BI73" s="33"/>
      <c r="BJ73" s="33"/>
      <c r="BK73" s="86"/>
      <c r="BL73" s="87"/>
      <c r="BM73" s="87"/>
      <c r="BN73" s="87"/>
      <c r="BO73" s="87"/>
    </row>
    <row r="74" spans="1:67" ht="15" customHeight="1" thickBot="1">
      <c r="A74" s="225"/>
      <c r="B74" s="276" t="s">
        <v>234</v>
      </c>
      <c r="C74" s="277"/>
      <c r="D74" s="277"/>
      <c r="E74" s="226"/>
      <c r="F74" s="226"/>
      <c r="G74" s="226"/>
      <c r="H74" s="226"/>
      <c r="I74" s="226"/>
      <c r="J74" s="226"/>
      <c r="K74" s="226"/>
      <c r="L74" s="226"/>
      <c r="M74" s="226" t="s">
        <v>235</v>
      </c>
      <c r="N74" s="226"/>
      <c r="O74" s="226"/>
      <c r="P74" s="226"/>
      <c r="Q74" s="227"/>
      <c r="R74" s="226"/>
      <c r="S74" s="228"/>
      <c r="T74" s="225"/>
      <c r="U74" s="226" t="s">
        <v>236</v>
      </c>
      <c r="V74" s="226"/>
      <c r="W74" s="226"/>
      <c r="X74" s="226"/>
      <c r="Y74" s="229"/>
      <c r="Z74" s="229"/>
      <c r="AA74" s="226" t="s">
        <v>237</v>
      </c>
      <c r="AB74" s="229"/>
      <c r="AC74" s="229"/>
      <c r="AD74" s="230"/>
      <c r="AE74" s="225"/>
      <c r="AF74" s="226" t="s">
        <v>236</v>
      </c>
      <c r="AG74" s="226"/>
      <c r="AH74" s="226"/>
      <c r="AI74" s="227"/>
      <c r="AJ74" s="226"/>
      <c r="AK74" s="226"/>
      <c r="AL74" s="226"/>
      <c r="AM74" s="226"/>
      <c r="AN74" s="226"/>
      <c r="AO74" s="226"/>
      <c r="AP74" s="226"/>
      <c r="AQ74" s="226" t="s">
        <v>237</v>
      </c>
      <c r="AR74" s="226"/>
      <c r="AS74" s="226"/>
      <c r="AT74" s="226"/>
      <c r="AU74" s="226"/>
      <c r="AV74" s="225"/>
      <c r="AW74" s="226" t="s">
        <v>236</v>
      </c>
      <c r="AX74" s="226"/>
      <c r="AY74" s="226"/>
      <c r="AZ74" s="226"/>
      <c r="BA74" s="226"/>
      <c r="BB74" s="226"/>
      <c r="BC74" s="226"/>
      <c r="BD74" s="226"/>
      <c r="BE74" s="226" t="s">
        <v>237</v>
      </c>
      <c r="BF74" s="226"/>
      <c r="BG74" s="229"/>
      <c r="BH74" s="230"/>
      <c r="BI74" s="33"/>
      <c r="BJ74" s="33"/>
      <c r="BK74" s="86"/>
      <c r="BL74" s="87"/>
      <c r="BM74" s="87"/>
      <c r="BN74" s="87"/>
      <c r="BO74" s="87"/>
    </row>
    <row r="75" spans="1:67" ht="15" customHeight="1">
      <c r="BI75" s="33"/>
      <c r="BJ75" s="33"/>
      <c r="BK75" s="86"/>
      <c r="BL75" s="87"/>
      <c r="BM75" s="87"/>
      <c r="BN75" s="87"/>
      <c r="BO75" s="87"/>
    </row>
    <row r="76" spans="1:67" ht="15" customHeight="1">
      <c r="A76" s="139" t="s">
        <v>242</v>
      </c>
      <c r="BI76" s="87"/>
      <c r="BJ76" s="87"/>
      <c r="BK76" s="86"/>
      <c r="BL76" s="87"/>
      <c r="BM76" s="87"/>
      <c r="BN76" s="87"/>
      <c r="BO76" s="87"/>
    </row>
    <row r="77" spans="1:67" ht="15" customHeight="1">
      <c r="A77" s="139" t="s">
        <v>243</v>
      </c>
      <c r="BI77" s="87"/>
      <c r="BJ77" s="87"/>
      <c r="BK77" s="86"/>
      <c r="BL77" s="87"/>
      <c r="BM77" s="87"/>
      <c r="BN77" s="87"/>
      <c r="BO77" s="87"/>
    </row>
    <row r="78" spans="1:67" ht="15" customHeight="1">
      <c r="BI78" s="87"/>
      <c r="BJ78" s="87"/>
      <c r="BK78" s="86"/>
      <c r="BL78" s="87"/>
      <c r="BM78" s="87"/>
      <c r="BN78" s="87"/>
      <c r="BO78" s="87"/>
    </row>
    <row r="79" spans="1:67" ht="15" customHeight="1">
      <c r="BI79" s="87"/>
      <c r="BJ79" s="87"/>
      <c r="BK79" s="86"/>
      <c r="BL79" s="87"/>
      <c r="BM79" s="87"/>
      <c r="BN79" s="87"/>
      <c r="BO79" s="87"/>
    </row>
    <row r="80" spans="1:67" ht="15" customHeight="1">
      <c r="BI80" s="87"/>
      <c r="BJ80" s="87"/>
      <c r="BK80" s="86"/>
      <c r="BL80" s="87"/>
      <c r="BM80" s="87"/>
      <c r="BN80" s="87"/>
      <c r="BO80" s="87"/>
    </row>
    <row r="81" spans="10:67" ht="15" customHeight="1">
      <c r="BI81" s="87"/>
      <c r="BJ81" s="87"/>
      <c r="BK81" s="86"/>
      <c r="BL81" s="87"/>
      <c r="BM81" s="87"/>
      <c r="BN81" s="87"/>
      <c r="BO81" s="87"/>
    </row>
    <row r="82" spans="10:67" ht="15" customHeight="1">
      <c r="BI82" s="87"/>
      <c r="BJ82" s="87"/>
      <c r="BK82" s="86"/>
      <c r="BL82" s="87"/>
      <c r="BM82" s="87"/>
      <c r="BN82" s="87"/>
      <c r="BO82" s="87"/>
    </row>
    <row r="83" spans="10:67" ht="15" customHeight="1">
      <c r="BI83" s="87"/>
      <c r="BJ83" s="87"/>
      <c r="BK83" s="86"/>
      <c r="BL83" s="87"/>
      <c r="BM83" s="87"/>
      <c r="BN83" s="87"/>
      <c r="BO83" s="87"/>
    </row>
    <row r="84" spans="10:67" ht="15" customHeight="1">
      <c r="BI84" s="87"/>
      <c r="BJ84" s="87"/>
      <c r="BK84" s="86"/>
      <c r="BL84" s="87"/>
      <c r="BM84" s="87"/>
      <c r="BN84" s="87"/>
      <c r="BO84" s="87"/>
    </row>
    <row r="85" spans="10:67" ht="15" customHeight="1">
      <c r="BI85" s="87"/>
      <c r="BJ85" s="87"/>
      <c r="BK85" s="86"/>
      <c r="BL85" s="87"/>
      <c r="BM85" s="87"/>
      <c r="BN85" s="87"/>
      <c r="BO85" s="87"/>
    </row>
    <row r="86" spans="10:67" ht="15" customHeight="1">
      <c r="BI86" s="87"/>
      <c r="BJ86" s="87"/>
      <c r="BK86" s="86"/>
      <c r="BL86" s="87"/>
      <c r="BM86" s="87"/>
      <c r="BN86" s="87"/>
      <c r="BO86" s="87"/>
    </row>
    <row r="87" spans="10:67" ht="15" customHeight="1">
      <c r="BI87" s="87"/>
      <c r="BJ87" s="87"/>
      <c r="BK87" s="86"/>
      <c r="BL87" s="87"/>
      <c r="BM87" s="87"/>
      <c r="BN87" s="87"/>
      <c r="BO87" s="87"/>
    </row>
    <row r="88" spans="10:67" ht="15" customHeight="1">
      <c r="BI88" s="87"/>
      <c r="BJ88" s="87"/>
      <c r="BK88" s="86"/>
      <c r="BL88" s="87"/>
      <c r="BM88" s="87"/>
      <c r="BN88" s="87"/>
      <c r="BO88" s="87"/>
    </row>
    <row r="89" spans="10:67" ht="15" customHeight="1">
      <c r="BI89" s="87"/>
      <c r="BJ89" s="87"/>
      <c r="BK89" s="86"/>
      <c r="BL89" s="87"/>
      <c r="BM89" s="87"/>
      <c r="BN89" s="87"/>
      <c r="BO89" s="87"/>
    </row>
    <row r="90" spans="10:67" ht="15" customHeight="1">
      <c r="BI90" s="87"/>
      <c r="BJ90" s="87"/>
      <c r="BK90" s="86"/>
      <c r="BL90" s="87"/>
      <c r="BM90" s="87"/>
      <c r="BN90" s="87"/>
      <c r="BO90" s="87"/>
    </row>
    <row r="91" spans="10:67" ht="15" customHeight="1">
      <c r="J91" s="93"/>
      <c r="BI91" s="87"/>
      <c r="BJ91" s="87"/>
      <c r="BK91" s="86"/>
      <c r="BL91" s="87"/>
      <c r="BM91" s="87"/>
      <c r="BN91" s="87"/>
      <c r="BO91" s="87"/>
    </row>
    <row r="92" spans="10:67" ht="15" customHeight="1">
      <c r="BI92" s="87"/>
      <c r="BJ92" s="87"/>
      <c r="BK92" s="86"/>
      <c r="BL92" s="87"/>
      <c r="BM92" s="87"/>
      <c r="BN92" s="87"/>
      <c r="BO92" s="87"/>
    </row>
    <row r="93" spans="10:67" ht="15" customHeight="1">
      <c r="BI93" s="87"/>
      <c r="BJ93" s="87"/>
      <c r="BK93" s="86"/>
      <c r="BL93" s="87"/>
      <c r="BM93" s="87"/>
      <c r="BN93" s="87"/>
      <c r="BO93" s="87"/>
    </row>
    <row r="94" spans="10:67" ht="15" customHeight="1">
      <c r="BI94" s="87"/>
      <c r="BJ94" s="87"/>
      <c r="BK94" s="86"/>
      <c r="BL94" s="87"/>
      <c r="BM94" s="87"/>
      <c r="BN94" s="87"/>
      <c r="BO94" s="87"/>
    </row>
    <row r="95" spans="10:67" ht="15" customHeight="1">
      <c r="BI95" s="87"/>
      <c r="BJ95" s="87"/>
      <c r="BK95" s="86"/>
      <c r="BL95" s="87"/>
      <c r="BM95" s="87"/>
      <c r="BN95" s="87"/>
      <c r="BO95" s="87"/>
    </row>
    <row r="96" spans="10:67" ht="15" customHeight="1">
      <c r="BI96" s="87"/>
      <c r="BJ96" s="87"/>
      <c r="BK96" s="86"/>
      <c r="BL96" s="87"/>
      <c r="BM96" s="87"/>
      <c r="BN96" s="87"/>
      <c r="BO96" s="87"/>
    </row>
    <row r="97" spans="61:67" ht="15" customHeight="1">
      <c r="BI97" s="87"/>
      <c r="BJ97" s="87"/>
      <c r="BK97" s="86"/>
      <c r="BL97" s="87"/>
      <c r="BM97" s="87"/>
      <c r="BN97" s="87"/>
      <c r="BO97" s="87"/>
    </row>
    <row r="98" spans="61:67" ht="15" customHeight="1">
      <c r="BI98" s="87"/>
      <c r="BJ98" s="87"/>
      <c r="BK98" s="86"/>
      <c r="BL98" s="87"/>
      <c r="BM98" s="87"/>
      <c r="BN98" s="87"/>
      <c r="BO98" s="87"/>
    </row>
  </sheetData>
  <mergeCells count="96">
    <mergeCell ref="B73:D73"/>
    <mergeCell ref="U73:W73"/>
    <mergeCell ref="AF73:AH73"/>
    <mergeCell ref="AW73:AY73"/>
    <mergeCell ref="L9:L10"/>
    <mergeCell ref="M9:M10"/>
    <mergeCell ref="N9:N10"/>
    <mergeCell ref="O9:O10"/>
    <mergeCell ref="P9:P10"/>
    <mergeCell ref="Q9:Q10"/>
    <mergeCell ref="F9:F10"/>
    <mergeCell ref="G9:G10"/>
    <mergeCell ref="H9:H10"/>
    <mergeCell ref="I9:I10"/>
    <mergeCell ref="J9:J10"/>
    <mergeCell ref="K9:K10"/>
    <mergeCell ref="D8:E8"/>
    <mergeCell ref="F8:G8"/>
    <mergeCell ref="H8:I8"/>
    <mergeCell ref="J8:K8"/>
    <mergeCell ref="L8:M8"/>
    <mergeCell ref="N8:O8"/>
    <mergeCell ref="BB7:BB10"/>
    <mergeCell ref="BC7:BC10"/>
    <mergeCell ref="BD7:BD10"/>
    <mergeCell ref="BE7:BE10"/>
    <mergeCell ref="BF7:BF10"/>
    <mergeCell ref="BG7:BG10"/>
    <mergeCell ref="AT7:AT10"/>
    <mergeCell ref="AU7:AU10"/>
    <mergeCell ref="AX7:AX10"/>
    <mergeCell ref="AY7:AY10"/>
    <mergeCell ref="AZ7:AZ10"/>
    <mergeCell ref="BA7:BA10"/>
    <mergeCell ref="AJ7:AJ10"/>
    <mergeCell ref="AK7:AK10"/>
    <mergeCell ref="AP7:AP10"/>
    <mergeCell ref="AQ7:AQ10"/>
    <mergeCell ref="AR7:AR10"/>
    <mergeCell ref="AS7:AS10"/>
    <mergeCell ref="R7:S7"/>
    <mergeCell ref="W7:W10"/>
    <mergeCell ref="AD7:AD10"/>
    <mergeCell ref="AG7:AG10"/>
    <mergeCell ref="AH7:AH10"/>
    <mergeCell ref="AI7:AI10"/>
    <mergeCell ref="R9:R10"/>
    <mergeCell ref="S9:S10"/>
    <mergeCell ref="Y7:Y10"/>
    <mergeCell ref="Z7:Z10"/>
    <mergeCell ref="D9:D10"/>
    <mergeCell ref="E9:E10"/>
    <mergeCell ref="BH6:BH10"/>
    <mergeCell ref="D7:E7"/>
    <mergeCell ref="F7:G7"/>
    <mergeCell ref="H7:I7"/>
    <mergeCell ref="J7:K7"/>
    <mergeCell ref="L7:M7"/>
    <mergeCell ref="N7:O7"/>
    <mergeCell ref="P7:Q7"/>
    <mergeCell ref="AF3:AU3"/>
    <mergeCell ref="AW3:BI3"/>
    <mergeCell ref="A6:A10"/>
    <mergeCell ref="B6:B10"/>
    <mergeCell ref="C6:C10"/>
    <mergeCell ref="D6:S6"/>
    <mergeCell ref="T6:T10"/>
    <mergeCell ref="U6:U10"/>
    <mergeCell ref="P8:Q8"/>
    <mergeCell ref="R8:S8"/>
    <mergeCell ref="B74:D74"/>
    <mergeCell ref="AV6:AV10"/>
    <mergeCell ref="AW6:AW10"/>
    <mergeCell ref="AL7:AL10"/>
    <mergeCell ref="AM7:AM10"/>
    <mergeCell ref="AN7:AN10"/>
    <mergeCell ref="AO7:AO10"/>
    <mergeCell ref="AE6:AE10"/>
    <mergeCell ref="AF6:AF10"/>
    <mergeCell ref="AG6:AJ6"/>
    <mergeCell ref="AA7:AA10"/>
    <mergeCell ref="AB7:AB10"/>
    <mergeCell ref="V6:V10"/>
    <mergeCell ref="W6:AD6"/>
    <mergeCell ref="X7:X10"/>
    <mergeCell ref="AC7:AC10"/>
    <mergeCell ref="B4:S4"/>
    <mergeCell ref="AF4:AU4"/>
    <mergeCell ref="AW4:BI4"/>
    <mergeCell ref="B1:S1"/>
    <mergeCell ref="AF1:AU1"/>
    <mergeCell ref="AW1:BI1"/>
    <mergeCell ref="B2:S2"/>
    <mergeCell ref="AF2:AU2"/>
    <mergeCell ref="AW2:BI2"/>
    <mergeCell ref="B3:S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2"/>
  <sheetViews>
    <sheetView tabSelected="1" topLeftCell="A25" zoomScale="75" workbookViewId="0">
      <selection activeCell="A60" sqref="A60"/>
    </sheetView>
  </sheetViews>
  <sheetFormatPr baseColWidth="10" defaultRowHeight="12.75"/>
  <cols>
    <col min="1" max="1" width="29.28515625" style="1" customWidth="1"/>
    <col min="2" max="2" width="18.85546875" style="33" bestFit="1" customWidth="1"/>
    <col min="3" max="3" width="12.5703125" style="1" bestFit="1" customWidth="1"/>
    <col min="4" max="4" width="13.140625" style="1" bestFit="1" customWidth="1"/>
    <col min="5" max="5" width="17.85546875" style="2" customWidth="1"/>
    <col min="6" max="6" width="16.7109375" style="2" customWidth="1"/>
    <col min="7" max="7" width="18.85546875" style="2" bestFit="1" customWidth="1"/>
    <col min="8" max="8" width="15.85546875" style="1" customWidth="1"/>
    <col min="9" max="9" width="15.5703125" style="1" customWidth="1"/>
    <col min="10" max="16384" width="11.42578125" style="1"/>
  </cols>
  <sheetData>
    <row r="1" spans="1:8" ht="15.75" customHeight="1">
      <c r="A1" s="326" t="s">
        <v>0</v>
      </c>
      <c r="B1" s="326"/>
      <c r="C1" s="326"/>
      <c r="D1" s="326"/>
      <c r="E1" s="326"/>
      <c r="F1" s="326"/>
      <c r="G1" s="326"/>
    </row>
    <row r="2" spans="1:8">
      <c r="A2" s="327" t="s">
        <v>245</v>
      </c>
      <c r="B2" s="327"/>
      <c r="C2" s="327"/>
      <c r="D2" s="327"/>
      <c r="E2" s="327"/>
      <c r="F2" s="327"/>
      <c r="G2" s="327"/>
    </row>
    <row r="3" spans="1:8" s="3" customFormat="1" ht="15.75" customHeight="1" thickBot="1">
      <c r="A3" s="328" t="s">
        <v>244</v>
      </c>
      <c r="B3" s="328"/>
      <c r="C3" s="328"/>
      <c r="D3" s="328"/>
      <c r="E3" s="328"/>
      <c r="F3" s="328"/>
      <c r="G3" s="328"/>
    </row>
    <row r="4" spans="1:8" s="4" customFormat="1" ht="12.75" customHeight="1" thickTop="1" thickBot="1">
      <c r="A4" s="11"/>
      <c r="B4" s="31"/>
      <c r="C4" s="329" t="s">
        <v>1</v>
      </c>
      <c r="D4" s="330"/>
      <c r="E4" s="333"/>
      <c r="F4" s="334"/>
      <c r="G4" s="17"/>
    </row>
    <row r="5" spans="1:8" s="4" customFormat="1" ht="34.5" customHeight="1" thickTop="1" thickBot="1">
      <c r="A5" s="41" t="s">
        <v>3</v>
      </c>
      <c r="B5" s="56" t="s">
        <v>4</v>
      </c>
      <c r="C5" s="324" t="s">
        <v>241</v>
      </c>
      <c r="D5" s="325"/>
      <c r="E5" s="331" t="s">
        <v>2</v>
      </c>
      <c r="F5" s="332"/>
      <c r="G5" s="62" t="s">
        <v>25</v>
      </c>
      <c r="H5" s="4" t="s">
        <v>45</v>
      </c>
    </row>
    <row r="6" spans="1:8" s="4" customFormat="1" ht="12" thickBot="1">
      <c r="A6" s="67"/>
      <c r="B6" s="68"/>
      <c r="C6" s="69" t="s">
        <v>5</v>
      </c>
      <c r="D6" s="70" t="s">
        <v>6</v>
      </c>
      <c r="E6" s="69" t="s">
        <v>5</v>
      </c>
      <c r="F6" s="71" t="s">
        <v>6</v>
      </c>
      <c r="G6" s="72" t="s">
        <v>26</v>
      </c>
    </row>
    <row r="7" spans="1:8" ht="13.5" thickTop="1">
      <c r="A7" s="19" t="s">
        <v>7</v>
      </c>
      <c r="B7" s="46"/>
      <c r="C7" s="13"/>
      <c r="D7" s="63"/>
      <c r="E7" s="64"/>
      <c r="F7" s="65"/>
      <c r="G7" s="66"/>
    </row>
    <row r="8" spans="1:8">
      <c r="A8" s="20"/>
      <c r="B8" s="45"/>
      <c r="C8" s="15"/>
      <c r="D8" s="14"/>
      <c r="E8" s="15"/>
      <c r="F8" s="53"/>
      <c r="G8" s="42">
        <f t="shared" ref="G8:G20" si="0">+B8-F8+E8</f>
        <v>0</v>
      </c>
    </row>
    <row r="9" spans="1:8">
      <c r="A9" s="20" t="s">
        <v>41</v>
      </c>
      <c r="B9" s="45">
        <f>DISTR!D70</f>
        <v>430277825</v>
      </c>
      <c r="C9" s="15"/>
      <c r="D9" s="14"/>
      <c r="E9" s="15">
        <f>C9</f>
        <v>0</v>
      </c>
      <c r="F9" s="53">
        <f>D9</f>
        <v>0</v>
      </c>
      <c r="G9" s="42">
        <f t="shared" si="0"/>
        <v>430277825</v>
      </c>
    </row>
    <row r="10" spans="1:8">
      <c r="A10" s="20" t="s">
        <v>42</v>
      </c>
      <c r="B10" s="45">
        <f>DISTR!E70</f>
        <v>0</v>
      </c>
      <c r="C10" s="15"/>
      <c r="D10" s="14"/>
      <c r="E10" s="15">
        <f t="shared" ref="E10:E20" si="1">C10</f>
        <v>0</v>
      </c>
      <c r="F10" s="53">
        <f t="shared" ref="F10:F20" si="2">D10</f>
        <v>0</v>
      </c>
      <c r="G10" s="42">
        <f t="shared" si="0"/>
        <v>0</v>
      </c>
    </row>
    <row r="11" spans="1:8">
      <c r="A11" s="20" t="s">
        <v>33</v>
      </c>
      <c r="B11" s="45">
        <f>DISTR!F70</f>
        <v>1810811128</v>
      </c>
      <c r="C11" s="48"/>
      <c r="D11" s="49"/>
      <c r="E11" s="15">
        <f t="shared" si="1"/>
        <v>0</v>
      </c>
      <c r="F11" s="53">
        <f t="shared" si="2"/>
        <v>0</v>
      </c>
      <c r="G11" s="42">
        <f t="shared" si="0"/>
        <v>1810811128</v>
      </c>
    </row>
    <row r="12" spans="1:8">
      <c r="A12" s="20" t="s">
        <v>34</v>
      </c>
      <c r="B12" s="45">
        <f>DISTR!G70</f>
        <v>4917169484</v>
      </c>
      <c r="C12" s="8"/>
      <c r="D12" s="9"/>
      <c r="E12" s="15">
        <f t="shared" si="1"/>
        <v>0</v>
      </c>
      <c r="F12" s="53">
        <f t="shared" si="2"/>
        <v>0</v>
      </c>
      <c r="G12" s="42">
        <f t="shared" si="0"/>
        <v>4917169484</v>
      </c>
    </row>
    <row r="13" spans="1:8">
      <c r="A13" s="20" t="s">
        <v>36</v>
      </c>
      <c r="B13" s="45">
        <f>DISTR!H70</f>
        <v>748622382</v>
      </c>
      <c r="C13" s="8"/>
      <c r="D13" s="9"/>
      <c r="E13" s="15">
        <f t="shared" si="1"/>
        <v>0</v>
      </c>
      <c r="F13" s="53">
        <f t="shared" si="2"/>
        <v>0</v>
      </c>
      <c r="G13" s="42">
        <f t="shared" si="0"/>
        <v>748622382</v>
      </c>
    </row>
    <row r="14" spans="1:8">
      <c r="A14" s="20" t="s">
        <v>35</v>
      </c>
      <c r="B14" s="45">
        <f>DISTR!I70</f>
        <v>0</v>
      </c>
      <c r="C14" s="15"/>
      <c r="D14" s="14"/>
      <c r="E14" s="15">
        <f t="shared" si="1"/>
        <v>0</v>
      </c>
      <c r="F14" s="53">
        <f t="shared" si="2"/>
        <v>0</v>
      </c>
      <c r="G14" s="42">
        <f t="shared" si="0"/>
        <v>0</v>
      </c>
    </row>
    <row r="15" spans="1:8">
      <c r="A15" s="20" t="s">
        <v>238</v>
      </c>
      <c r="B15" s="45">
        <f>DISTR!J70</f>
        <v>112542922</v>
      </c>
      <c r="C15" s="15"/>
      <c r="D15" s="14"/>
      <c r="E15" s="15">
        <f t="shared" si="1"/>
        <v>0</v>
      </c>
      <c r="F15" s="53">
        <f t="shared" si="2"/>
        <v>0</v>
      </c>
      <c r="G15" s="42">
        <f t="shared" si="0"/>
        <v>112542922</v>
      </c>
    </row>
    <row r="16" spans="1:8">
      <c r="A16" s="20" t="s">
        <v>239</v>
      </c>
      <c r="B16" s="45">
        <f>DISTR!K70</f>
        <v>432129285</v>
      </c>
      <c r="C16" s="15"/>
      <c r="D16" s="14"/>
      <c r="E16" s="15">
        <f t="shared" si="1"/>
        <v>0</v>
      </c>
      <c r="F16" s="53">
        <f t="shared" si="2"/>
        <v>0</v>
      </c>
      <c r="G16" s="42">
        <f t="shared" si="0"/>
        <v>432129285</v>
      </c>
    </row>
    <row r="17" spans="1:9">
      <c r="A17" s="20" t="s">
        <v>38</v>
      </c>
      <c r="B17" s="45">
        <f>DISTR!L70</f>
        <v>221403055</v>
      </c>
      <c r="C17" s="15"/>
      <c r="D17" s="14"/>
      <c r="E17" s="15">
        <f t="shared" si="1"/>
        <v>0</v>
      </c>
      <c r="F17" s="53">
        <f t="shared" si="2"/>
        <v>0</v>
      </c>
      <c r="G17" s="42">
        <f t="shared" si="0"/>
        <v>221403055</v>
      </c>
    </row>
    <row r="18" spans="1:9">
      <c r="A18" s="20" t="s">
        <v>37</v>
      </c>
      <c r="B18" s="45">
        <f>DISTR!M70</f>
        <v>0</v>
      </c>
      <c r="C18" s="15"/>
      <c r="D18" s="14"/>
      <c r="E18" s="15">
        <f t="shared" si="1"/>
        <v>0</v>
      </c>
      <c r="F18" s="53">
        <f t="shared" si="2"/>
        <v>0</v>
      </c>
      <c r="G18" s="42">
        <f t="shared" si="0"/>
        <v>0</v>
      </c>
    </row>
    <row r="19" spans="1:9">
      <c r="A19" s="20" t="s">
        <v>53</v>
      </c>
      <c r="B19" s="45">
        <f>DISTR!N70</f>
        <v>22955319</v>
      </c>
      <c r="C19" s="15"/>
      <c r="D19" s="14"/>
      <c r="E19" s="15">
        <f t="shared" si="1"/>
        <v>0</v>
      </c>
      <c r="F19" s="53">
        <f t="shared" si="2"/>
        <v>0</v>
      </c>
      <c r="G19" s="42">
        <f t="shared" si="0"/>
        <v>22955319</v>
      </c>
    </row>
    <row r="20" spans="1:9" ht="13.5" thickBot="1">
      <c r="A20" s="20" t="s">
        <v>39</v>
      </c>
      <c r="B20" s="45">
        <f>DISTR!P70</f>
        <v>48156091</v>
      </c>
      <c r="C20" s="15"/>
      <c r="D20" s="14"/>
      <c r="E20" s="15">
        <f t="shared" si="1"/>
        <v>0</v>
      </c>
      <c r="F20" s="53">
        <f t="shared" si="2"/>
        <v>0</v>
      </c>
      <c r="G20" s="42">
        <f t="shared" si="0"/>
        <v>48156091</v>
      </c>
    </row>
    <row r="21" spans="1:9" ht="13.5" thickBot="1">
      <c r="A21" s="23" t="s">
        <v>40</v>
      </c>
      <c r="B21" s="30">
        <f t="shared" ref="B21:G21" si="3">SUM(B8:B20)</f>
        <v>8744067491</v>
      </c>
      <c r="C21" s="10">
        <f t="shared" si="3"/>
        <v>0</v>
      </c>
      <c r="D21" s="50">
        <f t="shared" si="3"/>
        <v>0</v>
      </c>
      <c r="E21" s="10">
        <f t="shared" si="3"/>
        <v>0</v>
      </c>
      <c r="F21" s="54">
        <f t="shared" si="3"/>
        <v>0</v>
      </c>
      <c r="G21" s="43">
        <f t="shared" si="3"/>
        <v>8744067491</v>
      </c>
    </row>
    <row r="22" spans="1:9">
      <c r="A22" s="12" t="s">
        <v>28</v>
      </c>
      <c r="B22" s="45"/>
      <c r="C22" s="7"/>
      <c r="D22" s="14"/>
      <c r="E22" s="15"/>
      <c r="F22" s="53"/>
      <c r="G22" s="42"/>
    </row>
    <row r="23" spans="1:9">
      <c r="A23" s="20" t="s">
        <v>55</v>
      </c>
      <c r="B23" s="45">
        <f>DISTR!W70</f>
        <v>4596994989</v>
      </c>
      <c r="C23" s="15"/>
      <c r="D23" s="14"/>
      <c r="E23" s="15">
        <f>C23</f>
        <v>0</v>
      </c>
      <c r="F23" s="53">
        <f>D23</f>
        <v>0</v>
      </c>
      <c r="G23" s="42">
        <f t="shared" ref="G23:G29" si="4">+B23-F23+E23</f>
        <v>4596994989</v>
      </c>
    </row>
    <row r="24" spans="1:9">
      <c r="A24" s="20" t="s">
        <v>8</v>
      </c>
      <c r="B24" s="45">
        <f>DISTR!X70</f>
        <v>300632279</v>
      </c>
      <c r="C24" s="8"/>
      <c r="D24" s="9"/>
      <c r="E24" s="15">
        <f t="shared" ref="E24:E29" si="5">C24</f>
        <v>0</v>
      </c>
      <c r="F24" s="53">
        <f t="shared" ref="F24:F29" si="6">D24</f>
        <v>0</v>
      </c>
      <c r="G24" s="42">
        <f t="shared" si="4"/>
        <v>300632279</v>
      </c>
    </row>
    <row r="25" spans="1:9">
      <c r="A25" s="22" t="s">
        <v>9</v>
      </c>
      <c r="B25" s="45">
        <f>DISTR!Y70</f>
        <v>1839776569</v>
      </c>
      <c r="C25" s="15"/>
      <c r="D25" s="14"/>
      <c r="E25" s="15">
        <f t="shared" si="5"/>
        <v>0</v>
      </c>
      <c r="F25" s="53">
        <f t="shared" si="6"/>
        <v>0</v>
      </c>
      <c r="G25" s="42">
        <f t="shared" si="4"/>
        <v>1839776569</v>
      </c>
    </row>
    <row r="26" spans="1:9">
      <c r="A26" s="20" t="s">
        <v>98</v>
      </c>
      <c r="B26" s="45">
        <f>DISTR!Z70</f>
        <v>910667075</v>
      </c>
      <c r="C26" s="15"/>
      <c r="D26" s="14"/>
      <c r="E26" s="15">
        <f t="shared" si="5"/>
        <v>0</v>
      </c>
      <c r="F26" s="53">
        <f t="shared" si="6"/>
        <v>0</v>
      </c>
      <c r="G26" s="42">
        <f t="shared" si="4"/>
        <v>910667075</v>
      </c>
    </row>
    <row r="27" spans="1:9">
      <c r="A27" s="20" t="s">
        <v>53</v>
      </c>
      <c r="B27" s="45">
        <f>DISTR!AA70</f>
        <v>41351545</v>
      </c>
      <c r="C27" s="15"/>
      <c r="D27" s="14"/>
      <c r="E27" s="15">
        <f t="shared" si="5"/>
        <v>0</v>
      </c>
      <c r="F27" s="53">
        <f t="shared" si="6"/>
        <v>0</v>
      </c>
      <c r="G27" s="42">
        <f t="shared" si="4"/>
        <v>41351545</v>
      </c>
    </row>
    <row r="28" spans="1:9">
      <c r="A28" s="20" t="s">
        <v>240</v>
      </c>
      <c r="B28" s="45">
        <f>DISTR!AB70</f>
        <v>79052027</v>
      </c>
      <c r="C28" s="15"/>
      <c r="D28" s="14"/>
      <c r="E28" s="15">
        <f t="shared" si="5"/>
        <v>0</v>
      </c>
      <c r="F28" s="53">
        <f t="shared" si="6"/>
        <v>0</v>
      </c>
      <c r="G28" s="42">
        <f t="shared" si="4"/>
        <v>79052027</v>
      </c>
    </row>
    <row r="29" spans="1:9" ht="13.5" thickBot="1">
      <c r="A29" s="21" t="s">
        <v>10</v>
      </c>
      <c r="B29" s="45">
        <f>DISTR!AC70</f>
        <v>107354469</v>
      </c>
      <c r="C29" s="15"/>
      <c r="D29" s="14"/>
      <c r="E29" s="15">
        <f t="shared" si="5"/>
        <v>0</v>
      </c>
      <c r="F29" s="53">
        <f t="shared" si="6"/>
        <v>0</v>
      </c>
      <c r="G29" s="42">
        <f t="shared" si="4"/>
        <v>107354469</v>
      </c>
    </row>
    <row r="30" spans="1:9" ht="13.5" thickBot="1">
      <c r="A30" s="23" t="s">
        <v>27</v>
      </c>
      <c r="B30" s="30">
        <f t="shared" ref="B30:G30" si="7">SUM(B23:B29)</f>
        <v>7875828953</v>
      </c>
      <c r="C30" s="10">
        <f t="shared" si="7"/>
        <v>0</v>
      </c>
      <c r="D30" s="50">
        <f t="shared" si="7"/>
        <v>0</v>
      </c>
      <c r="E30" s="10">
        <f t="shared" si="7"/>
        <v>0</v>
      </c>
      <c r="F30" s="54">
        <f t="shared" si="7"/>
        <v>0</v>
      </c>
      <c r="G30" s="43">
        <f t="shared" si="7"/>
        <v>7875828953</v>
      </c>
    </row>
    <row r="31" spans="1:9">
      <c r="A31" s="24" t="s">
        <v>29</v>
      </c>
      <c r="B31" s="45"/>
      <c r="C31" s="8"/>
      <c r="D31" s="14"/>
      <c r="E31" s="15"/>
      <c r="F31" s="53"/>
      <c r="G31" s="42"/>
    </row>
    <row r="32" spans="1:9">
      <c r="A32" s="25" t="s">
        <v>56</v>
      </c>
      <c r="B32" s="45">
        <f>DISTR!AG70</f>
        <v>560859274</v>
      </c>
      <c r="C32" s="8">
        <v>1800000</v>
      </c>
      <c r="D32" s="14"/>
      <c r="E32" s="15">
        <f>C32</f>
        <v>1800000</v>
      </c>
      <c r="F32" s="53">
        <f>D32</f>
        <v>0</v>
      </c>
      <c r="G32" s="42">
        <f t="shared" ref="G32:G48" si="8">+B32-F32+E32</f>
        <v>562659274</v>
      </c>
      <c r="H32" s="335">
        <f>+E32/6</f>
        <v>300000</v>
      </c>
      <c r="I32" s="335">
        <f>+F32/6</f>
        <v>0</v>
      </c>
    </row>
    <row r="33" spans="1:9">
      <c r="A33" s="25" t="s">
        <v>17</v>
      </c>
      <c r="B33" s="45">
        <f>DISTR!AH70</f>
        <v>1762616650</v>
      </c>
      <c r="C33" s="15"/>
      <c r="D33" s="14">
        <v>2500000</v>
      </c>
      <c r="E33" s="15">
        <f t="shared" ref="E33:E48" si="9">C33</f>
        <v>0</v>
      </c>
      <c r="F33" s="53">
        <f t="shared" ref="F33:F48" si="10">D33</f>
        <v>2500000</v>
      </c>
      <c r="G33" s="42">
        <f t="shared" si="8"/>
        <v>1760116650</v>
      </c>
      <c r="H33" s="335">
        <f t="shared" ref="H33:H48" si="11">+E33/6</f>
        <v>0</v>
      </c>
      <c r="I33" s="335">
        <f t="shared" ref="I33:I48" si="12">+F33/6</f>
        <v>416666.66666666669</v>
      </c>
    </row>
    <row r="34" spans="1:9">
      <c r="A34" s="25" t="s">
        <v>102</v>
      </c>
      <c r="B34" s="45">
        <f>DISTR!AI70</f>
        <v>629224895</v>
      </c>
      <c r="C34" s="15">
        <v>700000</v>
      </c>
      <c r="D34" s="14"/>
      <c r="E34" s="15">
        <f t="shared" si="9"/>
        <v>700000</v>
      </c>
      <c r="F34" s="53">
        <f t="shared" si="10"/>
        <v>0</v>
      </c>
      <c r="G34" s="42">
        <f t="shared" si="8"/>
        <v>629924895</v>
      </c>
      <c r="H34" s="335">
        <f t="shared" si="11"/>
        <v>116666.66666666667</v>
      </c>
      <c r="I34" s="335">
        <f t="shared" si="12"/>
        <v>0</v>
      </c>
    </row>
    <row r="35" spans="1:9">
      <c r="A35" s="25" t="s">
        <v>20</v>
      </c>
      <c r="B35" s="45">
        <f>DISTR!AJ70</f>
        <v>13384783</v>
      </c>
      <c r="C35" s="15"/>
      <c r="D35" s="14"/>
      <c r="E35" s="15">
        <f t="shared" si="9"/>
        <v>0</v>
      </c>
      <c r="F35" s="53">
        <f t="shared" si="10"/>
        <v>0</v>
      </c>
      <c r="G35" s="42">
        <f t="shared" si="8"/>
        <v>13384783</v>
      </c>
      <c r="H35" s="335">
        <f t="shared" si="11"/>
        <v>0</v>
      </c>
      <c r="I35" s="335">
        <f t="shared" si="12"/>
        <v>0</v>
      </c>
    </row>
    <row r="36" spans="1:9">
      <c r="A36" s="25" t="s">
        <v>103</v>
      </c>
      <c r="B36" s="45">
        <f>DISTR!AK70</f>
        <v>29482104</v>
      </c>
      <c r="C36" s="15"/>
      <c r="D36" s="14"/>
      <c r="E36" s="15">
        <f t="shared" si="9"/>
        <v>0</v>
      </c>
      <c r="F36" s="53">
        <f t="shared" si="10"/>
        <v>0</v>
      </c>
      <c r="G36" s="42">
        <f t="shared" si="8"/>
        <v>29482104</v>
      </c>
      <c r="H36" s="335">
        <f t="shared" si="11"/>
        <v>0</v>
      </c>
      <c r="I36" s="335">
        <f t="shared" si="12"/>
        <v>0</v>
      </c>
    </row>
    <row r="37" spans="1:9">
      <c r="A37" s="25" t="s">
        <v>19</v>
      </c>
      <c r="B37" s="45">
        <f>DISTR!AL70</f>
        <v>637881654</v>
      </c>
      <c r="C37" s="15"/>
      <c r="D37" s="14"/>
      <c r="E37" s="15">
        <f t="shared" si="9"/>
        <v>0</v>
      </c>
      <c r="F37" s="53">
        <f t="shared" si="10"/>
        <v>0</v>
      </c>
      <c r="G37" s="42">
        <f t="shared" si="8"/>
        <v>637881654</v>
      </c>
      <c r="H37" s="335">
        <f t="shared" si="11"/>
        <v>0</v>
      </c>
      <c r="I37" s="335">
        <f t="shared" si="12"/>
        <v>0</v>
      </c>
    </row>
    <row r="38" spans="1:9">
      <c r="A38" s="25" t="s">
        <v>14</v>
      </c>
      <c r="B38" s="45">
        <f>DISTR!AM70</f>
        <v>556345053</v>
      </c>
      <c r="C38" s="15"/>
      <c r="D38" s="14"/>
      <c r="E38" s="15">
        <f t="shared" si="9"/>
        <v>0</v>
      </c>
      <c r="F38" s="53">
        <f t="shared" si="10"/>
        <v>0</v>
      </c>
      <c r="G38" s="42">
        <f t="shared" si="8"/>
        <v>556345053</v>
      </c>
      <c r="H38" s="335">
        <f t="shared" si="11"/>
        <v>0</v>
      </c>
      <c r="I38" s="335">
        <f t="shared" si="12"/>
        <v>0</v>
      </c>
    </row>
    <row r="39" spans="1:9">
      <c r="A39" s="25" t="s">
        <v>12</v>
      </c>
      <c r="B39" s="45">
        <f>DISTR!AN70</f>
        <v>88334192</v>
      </c>
      <c r="C39" s="15"/>
      <c r="D39" s="14"/>
      <c r="E39" s="15">
        <f t="shared" si="9"/>
        <v>0</v>
      </c>
      <c r="F39" s="53">
        <f t="shared" si="10"/>
        <v>0</v>
      </c>
      <c r="G39" s="42">
        <f t="shared" si="8"/>
        <v>88334192</v>
      </c>
      <c r="H39" s="335">
        <f t="shared" si="11"/>
        <v>0</v>
      </c>
      <c r="I39" s="335">
        <f t="shared" si="12"/>
        <v>0</v>
      </c>
    </row>
    <row r="40" spans="1:9">
      <c r="A40" s="25" t="s">
        <v>22</v>
      </c>
      <c r="B40" s="45">
        <f>DISTR!AO70</f>
        <v>95217593</v>
      </c>
      <c r="C40" s="15"/>
      <c r="D40" s="14"/>
      <c r="E40" s="15">
        <f t="shared" si="9"/>
        <v>0</v>
      </c>
      <c r="F40" s="53">
        <f t="shared" si="10"/>
        <v>0</v>
      </c>
      <c r="G40" s="42">
        <f t="shared" si="8"/>
        <v>95217593</v>
      </c>
      <c r="H40" s="335">
        <f t="shared" si="11"/>
        <v>0</v>
      </c>
      <c r="I40" s="335">
        <f t="shared" si="12"/>
        <v>0</v>
      </c>
    </row>
    <row r="41" spans="1:9">
      <c r="A41" s="22" t="s">
        <v>15</v>
      </c>
      <c r="B41" s="45">
        <f>DISTR!AP70</f>
        <v>779092235</v>
      </c>
      <c r="C41" s="76"/>
      <c r="D41" s="51"/>
      <c r="E41" s="15">
        <f t="shared" si="9"/>
        <v>0</v>
      </c>
      <c r="F41" s="53">
        <f t="shared" si="10"/>
        <v>0</v>
      </c>
      <c r="G41" s="42">
        <f t="shared" si="8"/>
        <v>779092235</v>
      </c>
      <c r="H41" s="335">
        <f t="shared" si="11"/>
        <v>0</v>
      </c>
      <c r="I41" s="335">
        <f t="shared" si="12"/>
        <v>0</v>
      </c>
    </row>
    <row r="42" spans="1:9">
      <c r="A42" s="25" t="s">
        <v>16</v>
      </c>
      <c r="B42" s="45">
        <f>DISTR!AQ70</f>
        <v>48983695</v>
      </c>
      <c r="C42" s="15"/>
      <c r="D42" s="14"/>
      <c r="E42" s="15">
        <f t="shared" si="9"/>
        <v>0</v>
      </c>
      <c r="F42" s="53">
        <f t="shared" si="10"/>
        <v>0</v>
      </c>
      <c r="G42" s="42">
        <f t="shared" si="8"/>
        <v>48983695</v>
      </c>
      <c r="H42" s="335">
        <f t="shared" si="11"/>
        <v>0</v>
      </c>
      <c r="I42" s="335">
        <f t="shared" si="12"/>
        <v>0</v>
      </c>
    </row>
    <row r="43" spans="1:9">
      <c r="A43" s="27" t="s">
        <v>18</v>
      </c>
      <c r="B43" s="45">
        <f>DISTR!AR70</f>
        <v>52062987</v>
      </c>
      <c r="C43" s="15"/>
      <c r="D43" s="14"/>
      <c r="E43" s="15">
        <f t="shared" si="9"/>
        <v>0</v>
      </c>
      <c r="F43" s="53">
        <f t="shared" si="10"/>
        <v>0</v>
      </c>
      <c r="G43" s="42">
        <f t="shared" si="8"/>
        <v>52062987</v>
      </c>
      <c r="H43" s="335">
        <f t="shared" si="11"/>
        <v>0</v>
      </c>
      <c r="I43" s="335">
        <f t="shared" si="12"/>
        <v>0</v>
      </c>
    </row>
    <row r="44" spans="1:9">
      <c r="A44" s="25" t="s">
        <v>21</v>
      </c>
      <c r="B44" s="45">
        <f>DISTR!AS70</f>
        <v>13889278</v>
      </c>
      <c r="C44" s="15"/>
      <c r="D44" s="14"/>
      <c r="E44" s="15">
        <f t="shared" si="9"/>
        <v>0</v>
      </c>
      <c r="F44" s="53">
        <f t="shared" si="10"/>
        <v>0</v>
      </c>
      <c r="G44" s="42">
        <f t="shared" si="8"/>
        <v>13889278</v>
      </c>
      <c r="H44" s="335">
        <f t="shared" si="11"/>
        <v>0</v>
      </c>
      <c r="I44" s="335">
        <f t="shared" si="12"/>
        <v>0</v>
      </c>
    </row>
    <row r="45" spans="1:9">
      <c r="A45" s="25" t="s">
        <v>44</v>
      </c>
      <c r="B45" s="45">
        <f>DISTR!AT70</f>
        <v>74518887</v>
      </c>
      <c r="C45" s="15"/>
      <c r="D45" s="14"/>
      <c r="E45" s="15">
        <f t="shared" si="9"/>
        <v>0</v>
      </c>
      <c r="F45" s="53">
        <f t="shared" si="10"/>
        <v>0</v>
      </c>
      <c r="G45" s="42">
        <f t="shared" si="8"/>
        <v>74518887</v>
      </c>
      <c r="H45" s="335">
        <f t="shared" si="11"/>
        <v>0</v>
      </c>
      <c r="I45" s="335">
        <f t="shared" si="12"/>
        <v>0</v>
      </c>
    </row>
    <row r="46" spans="1:9">
      <c r="A46" s="25" t="s">
        <v>104</v>
      </c>
      <c r="B46" s="45">
        <f>DISTR!AU70</f>
        <v>152624606</v>
      </c>
      <c r="C46" s="15"/>
      <c r="D46" s="14"/>
      <c r="E46" s="15">
        <f t="shared" si="9"/>
        <v>0</v>
      </c>
      <c r="F46" s="53">
        <f t="shared" si="10"/>
        <v>0</v>
      </c>
      <c r="G46" s="42">
        <f t="shared" si="8"/>
        <v>152624606</v>
      </c>
      <c r="H46" s="335">
        <f t="shared" si="11"/>
        <v>0</v>
      </c>
      <c r="I46" s="335">
        <f t="shared" si="12"/>
        <v>0</v>
      </c>
    </row>
    <row r="47" spans="1:9">
      <c r="A47" s="26" t="s">
        <v>43</v>
      </c>
      <c r="B47" s="45">
        <f>DISTR!AX70</f>
        <v>1661404</v>
      </c>
      <c r="C47" s="15"/>
      <c r="D47" s="14"/>
      <c r="E47" s="15">
        <f t="shared" si="9"/>
        <v>0</v>
      </c>
      <c r="F47" s="53">
        <f t="shared" si="10"/>
        <v>0</v>
      </c>
      <c r="G47" s="42">
        <f t="shared" si="8"/>
        <v>1661404</v>
      </c>
      <c r="H47" s="335">
        <f t="shared" si="11"/>
        <v>0</v>
      </c>
      <c r="I47" s="335">
        <f t="shared" si="12"/>
        <v>0</v>
      </c>
    </row>
    <row r="48" spans="1:9" ht="13.5" thickBot="1">
      <c r="A48" s="25" t="s">
        <v>105</v>
      </c>
      <c r="B48" s="45">
        <f>DISTR!AY70</f>
        <v>111843799</v>
      </c>
      <c r="C48" s="15"/>
      <c r="D48" s="14"/>
      <c r="E48" s="15">
        <f t="shared" si="9"/>
        <v>0</v>
      </c>
      <c r="F48" s="53">
        <f t="shared" si="10"/>
        <v>0</v>
      </c>
      <c r="G48" s="42">
        <f t="shared" si="8"/>
        <v>111843799</v>
      </c>
      <c r="H48" s="335">
        <f t="shared" si="11"/>
        <v>0</v>
      </c>
      <c r="I48" s="335">
        <f t="shared" si="12"/>
        <v>0</v>
      </c>
    </row>
    <row r="49" spans="1:9" ht="13.5" thickBot="1">
      <c r="A49" s="23" t="s">
        <v>31</v>
      </c>
      <c r="B49" s="30">
        <f t="shared" ref="B49:G49" si="13">SUM(B32:B48)</f>
        <v>5608023089</v>
      </c>
      <c r="C49" s="10">
        <f t="shared" si="13"/>
        <v>2500000</v>
      </c>
      <c r="D49" s="50">
        <f t="shared" si="13"/>
        <v>2500000</v>
      </c>
      <c r="E49" s="10">
        <f t="shared" si="13"/>
        <v>2500000</v>
      </c>
      <c r="F49" s="54">
        <f t="shared" si="13"/>
        <v>2500000</v>
      </c>
      <c r="G49" s="43">
        <f t="shared" si="13"/>
        <v>5608023089</v>
      </c>
    </row>
    <row r="50" spans="1:9">
      <c r="A50" s="24" t="s">
        <v>30</v>
      </c>
      <c r="B50" s="45"/>
      <c r="C50" s="8"/>
      <c r="D50" s="14"/>
      <c r="E50" s="15"/>
      <c r="F50" s="53"/>
      <c r="G50" s="42"/>
    </row>
    <row r="51" spans="1:9">
      <c r="A51" s="20" t="s">
        <v>107</v>
      </c>
      <c r="B51" s="45">
        <f>DISTR!BA70</f>
        <v>402169236</v>
      </c>
      <c r="C51" s="15"/>
      <c r="D51" s="14"/>
      <c r="E51" s="15">
        <f t="shared" ref="E51:F56" si="14">C51</f>
        <v>0</v>
      </c>
      <c r="F51" s="53">
        <f t="shared" si="14"/>
        <v>0</v>
      </c>
      <c r="G51" s="42">
        <f t="shared" ref="G51:G56" si="15">+B51-F51+E51</f>
        <v>402169236</v>
      </c>
    </row>
    <row r="52" spans="1:9">
      <c r="A52" s="20" t="s">
        <v>24</v>
      </c>
      <c r="B52" s="45">
        <f>DISTR!BB70</f>
        <v>37428568</v>
      </c>
      <c r="C52" s="8"/>
      <c r="D52" s="14"/>
      <c r="E52" s="15">
        <f t="shared" si="14"/>
        <v>0</v>
      </c>
      <c r="F52" s="53">
        <f t="shared" si="14"/>
        <v>0</v>
      </c>
      <c r="G52" s="42">
        <f t="shared" si="15"/>
        <v>37428568</v>
      </c>
    </row>
    <row r="53" spans="1:9">
      <c r="A53" s="20" t="s">
        <v>13</v>
      </c>
      <c r="B53" s="45">
        <f>DISTR!BC70</f>
        <v>273701262</v>
      </c>
      <c r="C53" s="8"/>
      <c r="D53" s="14"/>
      <c r="E53" s="15">
        <f t="shared" si="14"/>
        <v>0</v>
      </c>
      <c r="F53" s="53">
        <f t="shared" si="14"/>
        <v>0</v>
      </c>
      <c r="G53" s="42">
        <f t="shared" si="15"/>
        <v>273701262</v>
      </c>
    </row>
    <row r="54" spans="1:9">
      <c r="A54" s="21" t="s">
        <v>108</v>
      </c>
      <c r="B54" s="45">
        <f>DISTR!BD70</f>
        <v>974634</v>
      </c>
      <c r="C54" s="8"/>
      <c r="D54" s="14"/>
      <c r="E54" s="15">
        <f t="shared" si="14"/>
        <v>0</v>
      </c>
      <c r="F54" s="53">
        <f t="shared" si="14"/>
        <v>0</v>
      </c>
      <c r="G54" s="42">
        <f t="shared" si="15"/>
        <v>974634</v>
      </c>
    </row>
    <row r="55" spans="1:9">
      <c r="A55" s="20" t="s">
        <v>23</v>
      </c>
      <c r="B55" s="45">
        <f>DISTR!BE70</f>
        <v>140668879</v>
      </c>
      <c r="C55" s="8"/>
      <c r="D55" s="14"/>
      <c r="E55" s="15">
        <f t="shared" si="14"/>
        <v>0</v>
      </c>
      <c r="F55" s="53">
        <f t="shared" si="14"/>
        <v>0</v>
      </c>
      <c r="G55" s="42">
        <f t="shared" si="15"/>
        <v>140668879</v>
      </c>
    </row>
    <row r="56" spans="1:9" ht="13.5" thickBot="1">
      <c r="A56" s="28" t="s">
        <v>44</v>
      </c>
      <c r="B56" s="45">
        <f>DISTR!BF70</f>
        <v>673121801</v>
      </c>
      <c r="C56" s="8"/>
      <c r="D56" s="14"/>
      <c r="E56" s="15">
        <f t="shared" si="14"/>
        <v>0</v>
      </c>
      <c r="F56" s="53">
        <f t="shared" si="14"/>
        <v>0</v>
      </c>
      <c r="G56" s="42">
        <f t="shared" si="15"/>
        <v>673121801</v>
      </c>
    </row>
    <row r="57" spans="1:9" ht="13.5" thickBot="1">
      <c r="A57" s="57" t="s">
        <v>32</v>
      </c>
      <c r="B57" s="58">
        <f t="shared" ref="B57:G57" si="16">SUM(B51:B56)</f>
        <v>1528064380</v>
      </c>
      <c r="C57" s="59">
        <f t="shared" si="16"/>
        <v>0</v>
      </c>
      <c r="D57" s="60">
        <f t="shared" si="16"/>
        <v>0</v>
      </c>
      <c r="E57" s="59">
        <f t="shared" si="16"/>
        <v>0</v>
      </c>
      <c r="F57" s="61">
        <f t="shared" si="16"/>
        <v>0</v>
      </c>
      <c r="G57" s="58">
        <f t="shared" si="16"/>
        <v>1528064380</v>
      </c>
    </row>
    <row r="58" spans="1:9" s="5" customFormat="1" ht="13.5" thickBot="1">
      <c r="A58" s="29" t="s">
        <v>2</v>
      </c>
      <c r="B58" s="47">
        <f>B57+B49+B30+B21</f>
        <v>23755983913</v>
      </c>
      <c r="C58" s="16">
        <f>C21+C30+C49+C57</f>
        <v>2500000</v>
      </c>
      <c r="D58" s="52">
        <f>D21+D30+D49+D57</f>
        <v>2500000</v>
      </c>
      <c r="E58" s="16">
        <f>E21+E30+E49+E57</f>
        <v>2500000</v>
      </c>
      <c r="F58" s="55">
        <f>F21+F30+F49+F57</f>
        <v>2500000</v>
      </c>
      <c r="G58" s="44">
        <f>G21+G30+G49+G57</f>
        <v>23755983913</v>
      </c>
      <c r="H58" s="335">
        <f>SUM(H32:H49)</f>
        <v>416666.66666666669</v>
      </c>
      <c r="I58" s="335">
        <f>SUM(I32:I49)</f>
        <v>416666.66666666669</v>
      </c>
    </row>
    <row r="59" spans="1:9" s="5" customFormat="1" ht="13.5" thickTop="1">
      <c r="A59" s="79"/>
      <c r="B59" s="250"/>
      <c r="C59" s="250"/>
      <c r="D59" s="250"/>
      <c r="E59" s="250"/>
      <c r="F59" s="250"/>
      <c r="G59" s="250"/>
    </row>
    <row r="60" spans="1:9" s="5" customFormat="1" ht="12" customHeight="1">
      <c r="A60" s="75"/>
      <c r="B60" s="77"/>
      <c r="C60" s="75"/>
      <c r="D60" s="75"/>
      <c r="E60" s="6"/>
      <c r="F60" s="6"/>
      <c r="G60" s="78">
        <f>E58-F58</f>
        <v>0</v>
      </c>
      <c r="H60" s="335">
        <f>+F58/6</f>
        <v>416666.66666666669</v>
      </c>
    </row>
    <row r="61" spans="1:9" s="5" customFormat="1">
      <c r="A61" s="251"/>
      <c r="B61" s="252"/>
      <c r="C61" s="75"/>
      <c r="D61" s="75"/>
      <c r="E61" s="253"/>
      <c r="F61" s="253"/>
      <c r="G61" s="253"/>
    </row>
    <row r="62" spans="1:9" s="5" customFormat="1" ht="15">
      <c r="A62" s="35" t="s">
        <v>233</v>
      </c>
      <c r="B62" s="77"/>
      <c r="C62" s="322"/>
      <c r="D62" s="322"/>
      <c r="E62" s="35" t="s">
        <v>246</v>
      </c>
      <c r="F62" s="34"/>
      <c r="G62" s="34"/>
    </row>
    <row r="63" spans="1:9" s="5" customFormat="1" ht="14.25">
      <c r="A63" s="36" t="s">
        <v>237</v>
      </c>
      <c r="C63" s="323"/>
      <c r="D63" s="323"/>
      <c r="E63" s="36" t="s">
        <v>247</v>
      </c>
      <c r="F63" s="34"/>
      <c r="G63" s="34"/>
    </row>
    <row r="64" spans="1:9" ht="14.25">
      <c r="B64" s="37"/>
      <c r="C64" s="38"/>
      <c r="D64" s="38"/>
      <c r="E64" s="39"/>
      <c r="F64" s="39"/>
      <c r="G64" s="39"/>
    </row>
    <row r="65" spans="1:7">
      <c r="B65" s="32"/>
      <c r="C65" s="18"/>
      <c r="D65" s="18"/>
      <c r="G65" s="40"/>
    </row>
    <row r="66" spans="1:7">
      <c r="B66" s="32"/>
      <c r="C66" s="18"/>
      <c r="D66" s="18"/>
      <c r="G66" s="74"/>
    </row>
    <row r="67" spans="1:7">
      <c r="B67" s="32"/>
      <c r="C67" s="18"/>
      <c r="D67" s="18"/>
      <c r="F67" s="40"/>
      <c r="G67" s="40"/>
    </row>
    <row r="68" spans="1:7">
      <c r="B68" s="32"/>
      <c r="C68" s="18"/>
      <c r="D68" s="18"/>
      <c r="F68" s="40"/>
      <c r="G68" s="40"/>
    </row>
    <row r="69" spans="1:7">
      <c r="A69" s="73" t="s">
        <v>85</v>
      </c>
      <c r="B69" s="32"/>
      <c r="C69" s="18"/>
      <c r="D69" s="18"/>
      <c r="F69" s="40"/>
      <c r="G69" s="40"/>
    </row>
    <row r="70" spans="1:7">
      <c r="A70" s="73" t="s">
        <v>86</v>
      </c>
      <c r="B70" s="32"/>
      <c r="C70" s="18"/>
      <c r="D70" s="18"/>
      <c r="F70" s="40"/>
      <c r="G70" s="40"/>
    </row>
    <row r="71" spans="1:7">
      <c r="B71" s="32"/>
      <c r="C71" s="18"/>
      <c r="D71" s="18"/>
      <c r="F71" s="40"/>
      <c r="G71" s="40"/>
    </row>
    <row r="72" spans="1:7">
      <c r="B72" s="32"/>
      <c r="C72" s="18"/>
    </row>
  </sheetData>
  <mergeCells count="9">
    <mergeCell ref="C62:D62"/>
    <mergeCell ref="C63:D63"/>
    <mergeCell ref="C5:D5"/>
    <mergeCell ref="A1:G1"/>
    <mergeCell ref="A2:G2"/>
    <mergeCell ref="A3:G3"/>
    <mergeCell ref="C4:D4"/>
    <mergeCell ref="E5:F5"/>
    <mergeCell ref="E4:F4"/>
  </mergeCells>
  <printOptions horizontalCentered="1"/>
  <pageMargins left="0" right="0" top="0.19685039370078741" bottom="0.19685039370078741" header="0" footer="0"/>
  <pageSetup paperSize="194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DISTR</vt:lpstr>
      <vt:lpstr>JULIO </vt:lpstr>
      <vt:lpstr>'JULIO '!Área_de_impresión</vt:lpstr>
    </vt:vector>
  </TitlesOfParts>
  <Company>SECRETARIA DE SALUD DE CUNDINAMARCA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MALOZANO</dc:creator>
  <cp:lastModifiedBy>lsosa</cp:lastModifiedBy>
  <cp:lastPrinted>2012-07-19T22:03:36Z</cp:lastPrinted>
  <dcterms:created xsi:type="dcterms:W3CDTF">2006-10-05T15:43:34Z</dcterms:created>
  <dcterms:modified xsi:type="dcterms:W3CDTF">2012-07-19T22:04:00Z</dcterms:modified>
</cp:coreProperties>
</file>